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413610BB-1F3D-4113-B71F-B2AC87CCDA17}"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ЛЭП'!$A$1:$AA$32</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E39" i="9" l="1"/>
  <c r="C39" i="9"/>
  <c r="B52" i="12"/>
  <c r="B53" i="12"/>
  <c r="B55" i="12"/>
  <c r="B54" i="12" l="1"/>
  <c r="L45" i="10"/>
  <c r="N45" i="10"/>
  <c r="B29" i="12"/>
  <c r="L30" i="10" l="1"/>
  <c r="N34" i="10"/>
  <c r="N33" i="10"/>
  <c r="N32" i="10"/>
  <c r="N31" i="10"/>
  <c r="L27" i="10" l="1"/>
  <c r="N27" i="10"/>
  <c r="E53" i="9" l="1"/>
  <c r="F53" i="9"/>
  <c r="B69" i="12" l="1"/>
  <c r="D53" i="9"/>
  <c r="C53" i="9"/>
  <c r="N30" i="10" l="1"/>
  <c r="C33" i="10" l="1"/>
  <c r="E24" i="10"/>
  <c r="D40" i="10"/>
  <c r="D41" i="10"/>
  <c r="D42" i="10"/>
  <c r="D43" i="10"/>
  <c r="D44" i="10"/>
  <c r="D45" i="10"/>
  <c r="D46" i="10"/>
  <c r="D49" i="10"/>
  <c r="D50" i="10"/>
  <c r="D51" i="10"/>
  <c r="D39" i="10"/>
  <c r="D54" i="10"/>
  <c r="D55" i="10"/>
  <c r="D53" i="10"/>
  <c r="N54" i="10"/>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<sst xmlns="http://schemas.openxmlformats.org/spreadsheetml/2006/main" count="1614" uniqueCount="619">
  <si>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</si>
  <si>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</si>
  <si>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</si>
  <si>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</si>
  <si>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</si>
  <si>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</si>
  <si>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</si>
  <si>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</si>
  <si>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</si>
  <si>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</si>
  <si>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</si>
  <si>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</si>
  <si>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</si>
  <si>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</si>
  <si>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</si>
  <si>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</si>
  <si>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</si>
  <si>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</si>
  <si>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</si>
  <si>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</si>
  <si>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</si>
  <si>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</si>
  <si>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</si>
  <si>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</si>
  <si>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</si>
  <si>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</si>
  <si>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</si>
  <si>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</si>
  <si>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</si>
  <si>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</si>
  <si>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</si>
  <si>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</si>
  <si>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</si>
  <si>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</si>
  <si>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</si>
  <si>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</si>
  <si>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</si>
  <si>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</si>
  <si>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</si>
  <si>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</si>
  <si>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</si>
  <si>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</si>
  <si>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</si>
  <si>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</si>
  <si>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</si>
  <si>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</si>
  <si>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</si>
  <si>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</si>
  <si>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</si>
  <si>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</si>
  <si>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</si>
  <si>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</si>
  <si>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</si>
  <si>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</si>
  <si>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</si>
  <si>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</si>
  <si>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</si>
  <si>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</si>
  <si>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</si>
  <si>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</si>
  <si>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</si>
  <si>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</si>
  <si>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</si>
  <si>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</si>
  <si>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</si>
  <si>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</si>
  <si>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</si>
  <si>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</si>
  <si>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</si>
  <si>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</si>
  <si>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</si>
  <si>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</si>
  <si>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</si>
  <si>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</si>
  <si>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</si>
  <si>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</si>
  <si>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</si>
  <si>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</si>
  <si>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</si>
  <si>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</si>
  <si>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</si>
  <si>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</si>
  <si>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</si>
  <si>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</si>
  <si>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</si>
  <si>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</si>
  <si>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</si>
  <si>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</si>
  <si>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</si>
  <si>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</si>
  <si>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</si>
  <si>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</si>
  <si>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</si>
  <si>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</si>
  <si>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</si>
  <si>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</si>
  <si>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</si>
  <si>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</si>
  <si>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</si>
  <si>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</si>
  <si>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</si>
  <si>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</si>
  <si>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</si>
  <si>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</si>
  <si>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</si>
  <si>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</si>
  <si>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</si>
  <si>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</si>
  <si>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</si>
  <si>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</si>
  <si>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</si>
  <si>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</si>
  <si>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</si>
  <si>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</si>
  <si>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</si>
  <si>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</si>
  <si>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</si>
  <si>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</si>
  <si>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</si>
  <si>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</si>
  <si>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</si>
  <si>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</si>
  <si>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</si>
  <si>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</si>
  <si>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</si>
  <si>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</si>
  <si>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</si>
  <si>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</si>
  <si>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</si>
  <si>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</si>
  <si>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</si>
  <si>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</si>
  <si>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</si>
  <si>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</si>
  <si>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</si>
  <si>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</si>
  <si>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</si>
  <si>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</si>
  <si>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</si>
  <si>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</si>
  <si>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</si>
  <si>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</si>
  <si>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</si>
  <si>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</si>
  <si>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</si>
  <si>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</si>
  <si>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</si>
  <si>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</si>
  <si>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</si>
  <si>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</si>
  <si>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</si>
  <si>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</si>
  <si>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</si>
  <si>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</si>
  <si>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</si>
  <si>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</si>
  <si>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</si>
  <si>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</si>
  <si>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</si>
  <si>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</si>
  <si>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</si>
  <si>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</si>
  <si>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</si>
  <si>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</si>
  <si>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</si>
  <si>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</si>
  <si>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</si>
  <si>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</si>
  <si>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</si>
  <si>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</si>
  <si>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</si>
  <si>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</si>
  <si>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</si>
  <si>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</si>
  <si>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</si>
  <si>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</si>
  <si>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</si>
  <si>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</si>
  <si>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</si>
  <si>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</si>
  <si>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</si>
  <si>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</si>
  <si>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</si>
  <si>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</si>
  <si>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</si>
  <si>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</si>
  <si>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</si>
  <si>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</si>
  <si>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</si>
  <si>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</si>
  <si>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</si>
  <si>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</si>
  <si>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</si>
  <si>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</si>
  <si>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</si>
  <si>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</si>
  <si>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</si>
  <si>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</si>
  <si>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</si>
  <si>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</si>
  <si>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</si>
  <si>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</si>
  <si>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</si>
  <si>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</si>
  <si>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</si>
  <si>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</si>
  <si>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</si>
  <si>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</si>
  <si>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</si>
  <si>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</si>
  <si>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</si>
  <si>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</si>
  <si>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</si>
  <si>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</si>
  <si>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</si>
  <si>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</si>
  <si>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</si>
  <si>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</si>
  <si>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</si>
  <si>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</si>
  <si>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</si>
  <si>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</si>
  <si>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</si>
  <si>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</si>
  <si>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</si>
  <si>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</si>
  <si>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</si>
  <si>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</si>
  <si>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</si>
  <si>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</si>
  <si>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</si>
  <si>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</si>
  <si>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</si>
  <si>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</si>
  <si>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</si>
  <si>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</si>
  <si>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</si>
  <si>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</si>
  <si>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</si>
  <si>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</si>
  <si>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</si>
  <si>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</si>
  <si>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</si>
  <si>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</si>
  <si>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</si>
  <si>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</si>
  <si>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</si>
  <si>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</si>
  <si>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</si>
  <si>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</si>
  <si>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</si>
  <si>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</si>
  <si>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</si>
  <si>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</si>
  <si>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</si>
  <si>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</si>
  <si>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</si>
  <si>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</si>
  <si>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</si>
  <si>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</si>
  <si>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</si>
  <si>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</si>
  <si>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</si>
  <si>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</si>
  <si>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</si>
  <si>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</si>
  <si>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</si>
  <si>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</si>
  <si>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</si>
  <si>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</si>
  <si>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</si>
  <si>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</si>
  <si>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</si>
  <si>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</si>
  <si>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</si>
  <si>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</si>
  <si>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</si>
  <si>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</si>
  <si>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</si>
  <si>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</si>
  <si>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</si>
  <si>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</si>
  <si>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</si>
  <si>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</si>
  <si>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</si>
  <si>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</si>
  <si>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</si>
  <si>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</si>
  <si>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</si>
  <si>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</si>
  <si>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</si>
  <si>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</si>
  <si>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</si>
  <si>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</si>
  <si>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</si>
  <si>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</si>
  <si>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</si>
  <si>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</si>
  <si>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</si>
  <si>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</si>
  <si>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</si>
  <si>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</si>
  <si>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</si>
  <si>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</si>
  <si>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</si>
  <si>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</si>
  <si>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</si>
  <si>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</si>
  <si>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</si>
  <si>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</si>
  <si>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</si>
  <si>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</si>
  <si>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</si>
  <si>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</si>
  <si>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</si>
  <si>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</si>
  <si>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</si>
  <si>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</si>
  <si>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</si>
  <si>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</si>
  <si>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</si>
  <si>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</si>
  <si>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</si>
  <si>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</si>
  <si>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</si>
  <si>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</si>
  <si>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</si>
  <si>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</si>
  <si>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</si>
  <si>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</si>
  <si>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</si>
  <si>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</si>
  <si>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</si>
  <si>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</si>
  <si>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</si>
  <si>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</si>
  <si>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</si>
  <si>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</si>
  <si>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</si>
  <si>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</si>
  <si>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</si>
  <si>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</si>
  <si>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</si>
  <si>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</si>
  <si>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</si>
  <si>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</si>
  <si>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</si>
  <si>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</si>
  <si>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</si>
  <si>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</si>
  <si>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</si>
  <si>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</si>
  <si>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</si>
  <si>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</si>
  <si>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</si>
  <si>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</si>
  <si>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</si>
  <si>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</si>
  <si>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</si>
  <si>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</si>
  <si>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</si>
  <si>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</si>
  <si>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</si>
  <si>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</si>
  <si>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</si>
  <si>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</si>
  <si>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</si>
  <si>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</si>
  <si>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</si>
  <si>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</si>
  <si>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</si>
  <si>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</si>
  <si>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</si>
  <si>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</si>
  <si>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</si>
  <si>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</si>
  <si>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</si>
  <si>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</si>
  <si>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</si>
  <si>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</si>
  <si>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</si>
  <si>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</si>
  <si>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</si>
  <si>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</si>
  <si>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</si>
  <si>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</si>
  <si>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</si>
  <si>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</si>
  <si>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</si>
  <si>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</si>
  <si>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</si>
  <si>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</si>
  <si>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</si>
  <si>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</si>
  <si>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</si>
  <si>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</si>
  <si>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</si>
  <si>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</si>
  <si>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</si>
  <si>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</si>
  <si>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</si>
  <si>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</si>
  <si>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</si>
  <si>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</si>
  <si>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</si>
  <si>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</si>
  <si>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</si>
  <si>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</si>
  <si>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</si>
  <si>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</si>
  <si>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</si>
  <si>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</si>
  <si>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</si>
  <si>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</si>
  <si>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</si>
  <si>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</si>
  <si>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</si>
  <si>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</si>
  <si>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</si>
  <si>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</si>
  <si>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</si>
  <si>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</si>
  <si>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</si>
  <si>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</si>
  <si>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</si>
  <si>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</si>
  <si>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</si>
  <si>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</si>
  <si>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</si>
  <si>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</si>
  <si>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</si>
  <si>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</si>
  <si>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</si>
  <si>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</si>
  <si>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</si>
  <si>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</si>
  <si>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</si>
  <si>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</si>
  <si>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</si>
  <si>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</si>
  <si>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</si>
  <si>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</si>
  <si>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</si>
  <si>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</si>
  <si>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</si>
  <si>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</si>
  <si>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</si>
  <si>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</si>
  <si>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</si>
  <si>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</si>
  <si>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</si>
  <si>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</si>
  <si>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</si>
  <si>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</si>
  <si>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</si>
  <si>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</si>
  <si>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</si>
  <si>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</si>
  <si>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</si>
  <si>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</si>
  <si>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</si>
  <si>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</si>
  <si>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</si>
  <si>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</si>
  <si>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</si>
  <si>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</si>
  <si>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</si>
  <si>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</si>
  <si>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</si>
  <si>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</si>
  <si>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</si>
  <si>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</si>
  <si>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</si>
  <si>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</si>
  <si>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</si>
  <si>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</si>
  <si>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</si>
  <si>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</si>
  <si>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</si>
  <si>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</si>
  <si>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</si>
  <si>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</si>
  <si>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</si>
  <si>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</si>
  <si>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</si>
  <si>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</si>
  <si>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</si>
  <si>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</si>
  <si>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</si>
  <si>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</si>
  <si>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</si>
  <si>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</si>
  <si>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</si>
  <si>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</si>
  <si>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</si>
  <si>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</si>
  <si>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</si>
  <si>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</si>
  <si>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</si>
  <si>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</si>
  <si>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</si>
  <si>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</si>
  <si>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</si>
  <si>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</si>
  <si>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</si>
  <si>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</si>
  <si>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</si>
  <si>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</si>
  <si>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</si>
  <si>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</si>
  <si>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</si>
  <si>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</si>
  <si>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</si>
  <si>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</si>
  <si>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</si>
  <si>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</si>
  <si>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</si>
  <si>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</si>
  <si>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</si>
  <si>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</si>
  <si>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</si>
  <si>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</si>
  <si>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</si>
  <si>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</si>
  <si>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</si>
  <si>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</si>
  <si>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</si>
  <si>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</si>
  <si>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</si>
  <si>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</si>
  <si>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</si>
  <si>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</si>
  <si>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</si>
  <si>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</si>
  <si>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</si>
  <si>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</si>
  <si>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</si>
  <si>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</si>
  <si>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</si>
  <si>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</si>
  <si>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</si>
  <si>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</si>
  <si>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</si>
  <si>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</si>
  <si>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</si>
  <si>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</si>
  <si>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</si>
  <si>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</si>
  <si>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</si>
  <si>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</si>
  <si>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</si>
  <si>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</si>
  <si>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</si>
  <si>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</si>
  <si>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</si>
  <si>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</si>
  <si>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</si>
  <si>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</si>
  <si>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</si>
  <si>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</si>
  <si>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</si>
  <si>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</si>
  <si>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</si>
  <si>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</si>
  <si>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</si>
  <si>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</si>
  <si>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</si>
  <si>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</si>
  <si>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</si>
  <si>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</si>
  <si>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</si>
  <si>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</si>
  <si>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</si>
  <si>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</si>
  <si>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</si>
  <si>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</si>
  <si>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</si>
  <si>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</si>
  <si>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Замена физически изношенного оборудования и материалов</t>
  </si>
  <si>
    <t>КТП</t>
  </si>
  <si>
    <t xml:space="preserve">Протокол технического совещания по защите ИПР 2025 г. от 18.10.24г.
</t>
  </si>
  <si>
    <t>-</t>
  </si>
  <si>
    <t>с НДС</t>
  </si>
  <si>
    <t>Реконструкция распределительных сетей ВЛ-10 кВ, ВЛ-0,4 кВ, ТП(РП)-10/0,4 кВ, р.ц. Александровка</t>
  </si>
  <si>
    <t>О_ИП00004</t>
  </si>
  <si>
    <t>Александровский РУЭС АО "Оренбургкоммунэлектросеть"</t>
  </si>
  <si>
    <t>Александровский район</t>
  </si>
  <si>
    <t>3,069 км; 0,25 МВА</t>
  </si>
  <si>
    <t>6,11 млн. руб.</t>
  </si>
  <si>
    <t>ВЛ-0,4кВ от ТП№198</t>
  </si>
  <si>
    <t>ВЛ-0,4кВ от ТП№181</t>
  </si>
  <si>
    <t xml:space="preserve"> КТП№86</t>
  </si>
  <si>
    <t>ВЛИ-0,4кВ от ТП№86</t>
  </si>
  <si>
    <t>ВЛ-0,4кВ от ТП№195</t>
  </si>
  <si>
    <t xml:space="preserve">ВЛ-0,4кВ от ТП№185 </t>
  </si>
  <si>
    <t>ВЛ-10кВ ф. 5</t>
  </si>
  <si>
    <t>ВЛ-0,4кВ от ТП№82</t>
  </si>
  <si>
    <t>ТМ</t>
  </si>
  <si>
    <t>ТМГ</t>
  </si>
  <si>
    <t>ВЛ-10/0,4кВ (общей протяженностью - 3,069км), КТП (мощностью 0,25МВА)</t>
  </si>
  <si>
    <t>1,855 млн. руб./км; 1,400 млн. руб./МВА.</t>
  </si>
  <si>
    <t xml:space="preserve">КТП-250-10/0,4кВ - 1шт; ж/б стойки СВ-95-3, СВ-105-5, СВ-110-5, провод СИП. </t>
  </si>
  <si>
    <t xml:space="preserve">Акт №3 от 31.07.2024г. </t>
  </si>
  <si>
    <t xml:space="preserve">Акт №8 от 30.09.2024г. </t>
  </si>
  <si>
    <t>Акт № 4 от 31.07.2024г.</t>
  </si>
  <si>
    <t>Акт № 5 от 31.07.2024г.</t>
  </si>
  <si>
    <t xml:space="preserve">Дефектная ведомость № 8 от  30.08.2024г. </t>
  </si>
  <si>
    <t xml:space="preserve">Дефектная ведомость №   5 от  30.08.2024г.  </t>
  </si>
  <si>
    <t>ВЛИ-0,4кВ от ТП№86 от сущ. оп.№1 до сущ. оп. 19</t>
  </si>
  <si>
    <t>ВЛ</t>
  </si>
  <si>
    <t>Дефектная ведомость № 6 от  30.08.2024г.</t>
  </si>
  <si>
    <t xml:space="preserve">Дефектная ведомость №   7  от  30.08.2024г. </t>
  </si>
  <si>
    <t>Отвечает требованиям эксплуатационной документации</t>
  </si>
  <si>
    <t>Объект подлежит реконструкции</t>
  </si>
  <si>
    <t>Дефектная ведомость № 1  от  30.08.2024г</t>
  </si>
  <si>
    <t>Дефектная ведомость № 2  от  30.08.2024г.</t>
  </si>
  <si>
    <t xml:space="preserve">Дефектная ведомость № 3 от  30.08.2024г.    </t>
  </si>
  <si>
    <t xml:space="preserve">Дефектная ведомость №   4  от  30.08.2024г. </t>
  </si>
  <si>
    <t>5,095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</si>
</sst>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0" fontId="10" fillId="24" borderId="1" xfId="62" applyFont="1" applyFill="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wrapText="1"/>
    </xf>
    <xf numFmtId="0" fontId="10" fillId="0" borderId="2" xfId="62" applyFont="1" applyFill="1" applyBorder="1" applyAlignment="1">
      <alignment horizontal="left" wrapText="1"/>
    </xf>
    <xf numFmtId="0" fontId="10" fillId="0" borderId="1" xfId="62" applyFont="1" applyFill="1" applyBorder="1" applyAlignment="1">
      <alignment horizontal="left" wrapText="1"/>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62" applyFont="1" applyFill="1" applyBorder="1" applyAlignment="1">
      <alignment horizontal="center" vertical="center" wrapText="1"/>
    </xf>
    <xf numFmtId="0" fontId="10" fillId="24" borderId="1" xfId="62" applyFont="1" applyFill="1" applyBorder="1" applyAlignment="1">
      <alignment horizontal="left"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85" zoomScaleSheetLayoutView="85" workbookViewId="0">
      <selection activeCell="C50" sqref="C50"/>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7" t="s">
        <v>572</v>
      </c>
      <c r="B5" s="287"/>
      <c r="C5" s="287"/>
      <c r="D5" s="179"/>
      <c r="E5" s="179"/>
      <c r="F5" s="179"/>
      <c r="G5" s="179"/>
      <c r="H5" s="179"/>
      <c r="I5" s="179"/>
      <c r="J5" s="179"/>
    </row>
    <row r="6" spans="1:22" s="7" customFormat="1" ht="18.75" x14ac:dyDescent="0.3">
      <c r="A6" s="178"/>
      <c r="B6" s="94"/>
      <c r="C6" s="94"/>
      <c r="H6" s="164"/>
    </row>
    <row r="7" spans="1:22" s="7" customFormat="1" ht="18.75" x14ac:dyDescent="0.2">
      <c r="A7" s="291" t="s">
        <v>8</v>
      </c>
      <c r="B7" s="291"/>
      <c r="C7" s="291"/>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90" t="s">
        <v>571</v>
      </c>
      <c r="B9" s="290"/>
      <c r="C9" s="290"/>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8" t="s">
        <v>7</v>
      </c>
      <c r="B10" s="288"/>
      <c r="C10" s="288"/>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91" t="s">
        <v>584</v>
      </c>
      <c r="B12" s="291"/>
      <c r="C12" s="291"/>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8" t="s">
        <v>6</v>
      </c>
      <c r="B13" s="288"/>
      <c r="C13" s="288"/>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9" t="s">
        <v>583</v>
      </c>
      <c r="B15" s="289"/>
      <c r="C15" s="289"/>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8" t="s">
        <v>5</v>
      </c>
      <c r="B16" s="288"/>
      <c r="C16" s="288"/>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9" t="s">
        <v>453</v>
      </c>
      <c r="B18" s="290"/>
      <c r="C18" s="290"/>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4"/>
      <c r="B24" s="285"/>
      <c r="C24" s="286"/>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585</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586</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4"/>
      <c r="B39" s="285"/>
      <c r="C39" s="286"/>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3" t="s">
        <v>587</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79" t="s">
        <v>477</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4"/>
      <c r="B47" s="285"/>
      <c r="C47" s="286"/>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588</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618</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D30" sqref="D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9" customFormat="1" ht="15.75" x14ac:dyDescent="0.2">
      <c r="A5" s="85"/>
    </row>
    <row r="6" spans="1:28" s="9" customFormat="1" ht="18.75" x14ac:dyDescent="0.2">
      <c r="A6" s="297" t="s">
        <v>8</v>
      </c>
      <c r="B6" s="297"/>
      <c r="C6" s="297"/>
      <c r="D6" s="297"/>
      <c r="E6" s="297"/>
      <c r="F6" s="297"/>
      <c r="G6" s="297"/>
      <c r="H6" s="297"/>
      <c r="I6" s="297"/>
      <c r="J6" s="297"/>
      <c r="K6" s="297"/>
      <c r="L6" s="297"/>
      <c r="M6" s="297"/>
      <c r="N6" s="297"/>
      <c r="O6" s="297"/>
      <c r="P6" s="297"/>
      <c r="Q6" s="297"/>
      <c r="R6" s="297"/>
      <c r="S6" s="297"/>
      <c r="T6" s="90"/>
      <c r="U6" s="90"/>
      <c r="V6" s="90"/>
      <c r="W6" s="90"/>
      <c r="X6" s="90"/>
      <c r="Y6" s="90"/>
      <c r="Z6" s="90"/>
      <c r="AA6" s="90"/>
      <c r="AB6" s="90"/>
    </row>
    <row r="7" spans="1:28" s="9" customFormat="1" ht="18.75" x14ac:dyDescent="0.2">
      <c r="A7" s="297"/>
      <c r="B7" s="297"/>
      <c r="C7" s="297"/>
      <c r="D7" s="297"/>
      <c r="E7" s="297"/>
      <c r="F7" s="297"/>
      <c r="G7" s="297"/>
      <c r="H7" s="297"/>
      <c r="I7" s="297"/>
      <c r="J7" s="297"/>
      <c r="K7" s="297"/>
      <c r="L7" s="297"/>
      <c r="M7" s="297"/>
      <c r="N7" s="297"/>
      <c r="O7" s="297"/>
      <c r="P7" s="297"/>
      <c r="Q7" s="297"/>
      <c r="R7" s="297"/>
      <c r="S7" s="297"/>
      <c r="T7" s="90"/>
      <c r="U7" s="90"/>
      <c r="V7" s="90"/>
      <c r="W7" s="90"/>
      <c r="X7" s="90"/>
      <c r="Y7" s="90"/>
      <c r="Z7" s="90"/>
      <c r="AA7" s="90"/>
      <c r="AB7" s="90"/>
    </row>
    <row r="8" spans="1:28" s="9" customFormat="1" ht="18.75" x14ac:dyDescent="0.2">
      <c r="A8" s="292" t="str">
        <f>'1. паспорт местоположение'!A9:C9</f>
        <v>АО "Оренбургкоммунэлектросеть"</v>
      </c>
      <c r="B8" s="292"/>
      <c r="C8" s="292"/>
      <c r="D8" s="292"/>
      <c r="E8" s="292"/>
      <c r="F8" s="292"/>
      <c r="G8" s="292"/>
      <c r="H8" s="292"/>
      <c r="I8" s="292"/>
      <c r="J8" s="292"/>
      <c r="K8" s="292"/>
      <c r="L8" s="292"/>
      <c r="M8" s="292"/>
      <c r="N8" s="292"/>
      <c r="O8" s="292"/>
      <c r="P8" s="292"/>
      <c r="Q8" s="292"/>
      <c r="R8" s="292"/>
      <c r="S8" s="292"/>
      <c r="T8" s="90"/>
      <c r="U8" s="90"/>
      <c r="V8" s="90"/>
      <c r="W8" s="90"/>
      <c r="X8" s="90"/>
      <c r="Y8" s="90"/>
      <c r="Z8" s="90"/>
      <c r="AA8" s="90"/>
      <c r="AB8" s="90"/>
    </row>
    <row r="9" spans="1:28" s="9" customFormat="1" ht="18.75" x14ac:dyDescent="0.2">
      <c r="A9" s="293" t="s">
        <v>7</v>
      </c>
      <c r="B9" s="293"/>
      <c r="C9" s="293"/>
      <c r="D9" s="293"/>
      <c r="E9" s="293"/>
      <c r="F9" s="293"/>
      <c r="G9" s="293"/>
      <c r="H9" s="293"/>
      <c r="I9" s="293"/>
      <c r="J9" s="293"/>
      <c r="K9" s="293"/>
      <c r="L9" s="293"/>
      <c r="M9" s="293"/>
      <c r="N9" s="293"/>
      <c r="O9" s="293"/>
      <c r="P9" s="293"/>
      <c r="Q9" s="293"/>
      <c r="R9" s="293"/>
      <c r="S9" s="293"/>
      <c r="T9" s="90"/>
      <c r="U9" s="90"/>
      <c r="V9" s="90"/>
      <c r="W9" s="90"/>
      <c r="X9" s="90"/>
      <c r="Y9" s="90"/>
      <c r="Z9" s="90"/>
      <c r="AA9" s="90"/>
      <c r="AB9" s="90"/>
    </row>
    <row r="10" spans="1:28" s="9" customFormat="1" ht="18.75" x14ac:dyDescent="0.2">
      <c r="A10" s="297"/>
      <c r="B10" s="297"/>
      <c r="C10" s="297"/>
      <c r="D10" s="297"/>
      <c r="E10" s="297"/>
      <c r="F10" s="297"/>
      <c r="G10" s="297"/>
      <c r="H10" s="297"/>
      <c r="I10" s="297"/>
      <c r="J10" s="297"/>
      <c r="K10" s="297"/>
      <c r="L10" s="297"/>
      <c r="M10" s="297"/>
      <c r="N10" s="297"/>
      <c r="O10" s="297"/>
      <c r="P10" s="297"/>
      <c r="Q10" s="297"/>
      <c r="R10" s="297"/>
      <c r="S10" s="297"/>
      <c r="T10" s="90"/>
      <c r="U10" s="90"/>
      <c r="V10" s="90"/>
      <c r="W10" s="90"/>
      <c r="X10" s="90"/>
      <c r="Y10" s="90"/>
      <c r="Z10" s="90"/>
      <c r="AA10" s="90"/>
      <c r="AB10" s="90"/>
    </row>
    <row r="11" spans="1:28" s="9" customFormat="1" ht="18.75" x14ac:dyDescent="0.2">
      <c r="A11" s="297" t="str">
        <f>'1. паспорт местоположение'!A12:C12</f>
        <v>О_ИП00004</v>
      </c>
      <c r="B11" s="297"/>
      <c r="C11" s="297"/>
      <c r="D11" s="297"/>
      <c r="E11" s="297"/>
      <c r="F11" s="297"/>
      <c r="G11" s="297"/>
      <c r="H11" s="297"/>
      <c r="I11" s="297"/>
      <c r="J11" s="297"/>
      <c r="K11" s="297"/>
      <c r="L11" s="297"/>
      <c r="M11" s="297"/>
      <c r="N11" s="297"/>
      <c r="O11" s="297"/>
      <c r="P11" s="297"/>
      <c r="Q11" s="297"/>
      <c r="R11" s="297"/>
      <c r="S11" s="297"/>
      <c r="T11" s="90"/>
      <c r="U11" s="90"/>
      <c r="V11" s="90"/>
      <c r="W11" s="90"/>
      <c r="X11" s="90"/>
      <c r="Y11" s="90"/>
      <c r="Z11" s="90"/>
      <c r="AA11" s="90"/>
      <c r="AB11" s="90"/>
    </row>
    <row r="12" spans="1:28" s="9"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90"/>
      <c r="U12" s="90"/>
      <c r="V12" s="90"/>
      <c r="W12" s="90"/>
      <c r="X12" s="90"/>
      <c r="Y12" s="90"/>
      <c r="Z12" s="90"/>
      <c r="AA12" s="90"/>
      <c r="AB12" s="90"/>
    </row>
    <row r="13" spans="1:28" s="91"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7"/>
      <c r="U13" s="87"/>
      <c r="V13" s="87"/>
      <c r="W13" s="87"/>
      <c r="X13" s="87"/>
      <c r="Y13" s="87"/>
      <c r="Z13" s="87"/>
      <c r="AA13" s="87"/>
      <c r="AB13" s="87"/>
    </row>
    <row r="14" spans="1:28" s="93" customFormat="1" ht="18.75" x14ac:dyDescent="0.2">
      <c r="A14" s="292" t="str">
        <f>'1. паспорт местоположение'!A15:C15</f>
        <v>Реконструкция распределительных сетей ВЛ-10 кВ, ВЛ-0,4 кВ, ТП(РП)-10/0,4 кВ, р.ц. Александровка</v>
      </c>
      <c r="B14" s="292"/>
      <c r="C14" s="292"/>
      <c r="D14" s="292"/>
      <c r="E14" s="292"/>
      <c r="F14" s="292"/>
      <c r="G14" s="292"/>
      <c r="H14" s="292"/>
      <c r="I14" s="292"/>
      <c r="J14" s="292"/>
      <c r="K14" s="292"/>
      <c r="L14" s="292"/>
      <c r="M14" s="292"/>
      <c r="N14" s="292"/>
      <c r="O14" s="292"/>
      <c r="P14" s="292"/>
      <c r="Q14" s="292"/>
      <c r="R14" s="292"/>
      <c r="S14" s="292"/>
      <c r="T14" s="92"/>
      <c r="U14" s="92"/>
      <c r="V14" s="92"/>
      <c r="W14" s="92"/>
      <c r="X14" s="92"/>
      <c r="Y14" s="92"/>
      <c r="Z14" s="92"/>
      <c r="AA14" s="92"/>
      <c r="AB14" s="92"/>
    </row>
    <row r="15" spans="1:28" s="9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89"/>
      <c r="U15" s="89"/>
      <c r="V15" s="89"/>
      <c r="W15" s="89"/>
      <c r="X15" s="89"/>
      <c r="Y15" s="89"/>
      <c r="Z15" s="89"/>
      <c r="AA15" s="89"/>
      <c r="AB15" s="89"/>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3"/>
      <c r="U16" s="3"/>
      <c r="V16" s="3"/>
      <c r="W16" s="3"/>
      <c r="X16" s="3"/>
      <c r="Y16" s="3"/>
    </row>
    <row r="17" spans="1:28" s="2" customFormat="1" ht="45.75" customHeight="1" x14ac:dyDescent="0.2">
      <c r="A17" s="295" t="s">
        <v>427</v>
      </c>
      <c r="B17" s="295"/>
      <c r="C17" s="295"/>
      <c r="D17" s="295"/>
      <c r="E17" s="295"/>
      <c r="F17" s="295"/>
      <c r="G17" s="295"/>
      <c r="H17" s="295"/>
      <c r="I17" s="295"/>
      <c r="J17" s="295"/>
      <c r="K17" s="295"/>
      <c r="L17" s="295"/>
      <c r="M17" s="295"/>
      <c r="N17" s="295"/>
      <c r="O17" s="295"/>
      <c r="P17" s="295"/>
      <c r="Q17" s="295"/>
      <c r="R17" s="295"/>
      <c r="S17" s="295"/>
      <c r="T17" s="4"/>
      <c r="U17" s="4"/>
      <c r="V17" s="4"/>
      <c r="W17" s="4"/>
      <c r="X17" s="4"/>
      <c r="Y17" s="4"/>
      <c r="Z17" s="4"/>
      <c r="AA17" s="4"/>
      <c r="AB17" s="4"/>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299" t="s">
        <v>4</v>
      </c>
      <c r="B19" s="299" t="s">
        <v>98</v>
      </c>
      <c r="C19" s="300" t="s">
        <v>323</v>
      </c>
      <c r="D19" s="299" t="s">
        <v>322</v>
      </c>
      <c r="E19" s="299" t="s">
        <v>97</v>
      </c>
      <c r="F19" s="299" t="s">
        <v>96</v>
      </c>
      <c r="G19" s="299" t="s">
        <v>318</v>
      </c>
      <c r="H19" s="299" t="s">
        <v>95</v>
      </c>
      <c r="I19" s="299" t="s">
        <v>94</v>
      </c>
      <c r="J19" s="299" t="s">
        <v>93</v>
      </c>
      <c r="K19" s="299" t="s">
        <v>92</v>
      </c>
      <c r="L19" s="299" t="s">
        <v>91</v>
      </c>
      <c r="M19" s="299" t="s">
        <v>90</v>
      </c>
      <c r="N19" s="299" t="s">
        <v>89</v>
      </c>
      <c r="O19" s="299" t="s">
        <v>88</v>
      </c>
      <c r="P19" s="299" t="s">
        <v>87</v>
      </c>
      <c r="Q19" s="299" t="s">
        <v>321</v>
      </c>
      <c r="R19" s="299"/>
      <c r="S19" s="302" t="s">
        <v>421</v>
      </c>
      <c r="T19" s="3"/>
      <c r="U19" s="3"/>
      <c r="V19" s="3"/>
      <c r="W19" s="3"/>
      <c r="X19" s="3"/>
      <c r="Y19" s="3"/>
    </row>
    <row r="20" spans="1:28" s="2" customFormat="1" ht="180.75" customHeight="1" x14ac:dyDescent="0.2">
      <c r="A20" s="299"/>
      <c r="B20" s="299"/>
      <c r="C20" s="301"/>
      <c r="D20" s="299"/>
      <c r="E20" s="299"/>
      <c r="F20" s="299"/>
      <c r="G20" s="299"/>
      <c r="H20" s="299"/>
      <c r="I20" s="299"/>
      <c r="J20" s="299"/>
      <c r="K20" s="299"/>
      <c r="L20" s="299"/>
      <c r="M20" s="299"/>
      <c r="N20" s="299"/>
      <c r="O20" s="299"/>
      <c r="P20" s="299"/>
      <c r="Q20" s="16" t="s">
        <v>319</v>
      </c>
      <c r="R20" s="17" t="s">
        <v>320</v>
      </c>
      <c r="S20" s="302"/>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4" zoomScale="90" zoomScaleNormal="60" zoomScaleSheetLayoutView="90" workbookViewId="0">
      <selection activeCell="A25" sqref="A25:XFD25"/>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9" customFormat="1" x14ac:dyDescent="0.2">
      <c r="A7" s="85"/>
      <c r="H7" s="94"/>
    </row>
    <row r="8" spans="1:20" s="9"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9"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9" customFormat="1" ht="18.75" customHeight="1" x14ac:dyDescent="0.2">
      <c r="A10" s="292" t="str">
        <f>'1. паспорт местоположение'!A9:C9</f>
        <v>АО "Оренбургкоммунэлектросеть"</v>
      </c>
      <c r="B10" s="292"/>
      <c r="C10" s="292"/>
      <c r="D10" s="292"/>
      <c r="E10" s="292"/>
      <c r="F10" s="292"/>
      <c r="G10" s="292"/>
      <c r="H10" s="292"/>
      <c r="I10" s="292"/>
      <c r="J10" s="292"/>
      <c r="K10" s="292"/>
      <c r="L10" s="292"/>
      <c r="M10" s="292"/>
      <c r="N10" s="292"/>
      <c r="O10" s="292"/>
      <c r="P10" s="292"/>
      <c r="Q10" s="292"/>
      <c r="R10" s="292"/>
      <c r="S10" s="292"/>
      <c r="T10" s="292"/>
    </row>
    <row r="11" spans="1:20" s="9"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9"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9" customFormat="1" ht="18.75" customHeight="1" x14ac:dyDescent="0.2">
      <c r="A13" s="297" t="str">
        <f>'6.1. Паспорт сетевой график'!A12:J12</f>
        <v>О_ИП00004</v>
      </c>
      <c r="B13" s="297"/>
      <c r="C13" s="297"/>
      <c r="D13" s="297"/>
      <c r="E13" s="297"/>
      <c r="F13" s="297"/>
      <c r="G13" s="297"/>
      <c r="H13" s="297"/>
      <c r="I13" s="297"/>
      <c r="J13" s="297"/>
      <c r="K13" s="297"/>
      <c r="L13" s="297"/>
      <c r="M13" s="297"/>
      <c r="N13" s="297"/>
      <c r="O13" s="297"/>
      <c r="P13" s="297"/>
      <c r="Q13" s="297"/>
      <c r="R13" s="297"/>
      <c r="S13" s="297"/>
      <c r="T13" s="297"/>
    </row>
    <row r="14" spans="1:20" s="9"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1"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93" customFormat="1" ht="18.75" x14ac:dyDescent="0.2">
      <c r="A16" s="292" t="str">
        <f>'6.1. Паспорт сетевой график'!A15:J15</f>
        <v>Реконструкция распределительных сетей ВЛ-10 кВ, ВЛ-0,4 кВ, ТП(РП)-10/0,4 кВ, р.ц. Александровка</v>
      </c>
      <c r="B16" s="292"/>
      <c r="C16" s="292"/>
      <c r="D16" s="292"/>
      <c r="E16" s="292"/>
      <c r="F16" s="292"/>
      <c r="G16" s="292"/>
      <c r="H16" s="292"/>
      <c r="I16" s="292"/>
      <c r="J16" s="292"/>
      <c r="K16" s="292"/>
      <c r="L16" s="292"/>
      <c r="M16" s="292"/>
      <c r="N16" s="292"/>
      <c r="O16" s="292"/>
      <c r="P16" s="292"/>
      <c r="Q16" s="292"/>
      <c r="R16" s="292"/>
      <c r="S16" s="292"/>
      <c r="T16" s="292"/>
    </row>
    <row r="17" spans="1:20" s="9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20" s="9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93" customFormat="1" ht="15" customHeight="1" x14ac:dyDescent="0.2">
      <c r="A19" s="292" t="s">
        <v>432</v>
      </c>
      <c r="B19" s="292"/>
      <c r="C19" s="292"/>
      <c r="D19" s="292"/>
      <c r="E19" s="292"/>
      <c r="F19" s="292"/>
      <c r="G19" s="292"/>
      <c r="H19" s="292"/>
      <c r="I19" s="292"/>
      <c r="J19" s="292"/>
      <c r="K19" s="292"/>
      <c r="L19" s="292"/>
      <c r="M19" s="292"/>
      <c r="N19" s="292"/>
      <c r="O19" s="292"/>
      <c r="P19" s="292"/>
      <c r="Q19" s="292"/>
      <c r="R19" s="292"/>
      <c r="S19" s="292"/>
      <c r="T19" s="292"/>
    </row>
    <row r="20" spans="1:20" s="2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4</v>
      </c>
      <c r="B21" s="311" t="s">
        <v>221</v>
      </c>
      <c r="C21" s="312"/>
      <c r="D21" s="315" t="s">
        <v>120</v>
      </c>
      <c r="E21" s="311" t="s">
        <v>461</v>
      </c>
      <c r="F21" s="312"/>
      <c r="G21" s="311" t="s">
        <v>240</v>
      </c>
      <c r="H21" s="312"/>
      <c r="I21" s="311" t="s">
        <v>119</v>
      </c>
      <c r="J21" s="312"/>
      <c r="K21" s="315" t="s">
        <v>118</v>
      </c>
      <c r="L21" s="311" t="s">
        <v>117</v>
      </c>
      <c r="M21" s="312"/>
      <c r="N21" s="311" t="s">
        <v>457</v>
      </c>
      <c r="O21" s="312"/>
      <c r="P21" s="315" t="s">
        <v>116</v>
      </c>
      <c r="Q21" s="303" t="s">
        <v>115</v>
      </c>
      <c r="R21" s="304"/>
      <c r="S21" s="303" t="s">
        <v>114</v>
      </c>
      <c r="T21" s="305"/>
    </row>
    <row r="22" spans="1:20" ht="128.25" customHeight="1" x14ac:dyDescent="0.25">
      <c r="A22" s="309"/>
      <c r="B22" s="313"/>
      <c r="C22" s="314"/>
      <c r="D22" s="318"/>
      <c r="E22" s="313"/>
      <c r="F22" s="314"/>
      <c r="G22" s="313"/>
      <c r="H22" s="314"/>
      <c r="I22" s="313"/>
      <c r="J22" s="314"/>
      <c r="K22" s="316"/>
      <c r="L22" s="313"/>
      <c r="M22" s="314"/>
      <c r="N22" s="313"/>
      <c r="O22" s="314"/>
      <c r="P22" s="316"/>
      <c r="Q22" s="31" t="s">
        <v>113</v>
      </c>
      <c r="R22" s="31" t="s">
        <v>431</v>
      </c>
      <c r="S22" s="31" t="s">
        <v>112</v>
      </c>
      <c r="T22" s="31" t="s">
        <v>111</v>
      </c>
    </row>
    <row r="23" spans="1:20" ht="24" customHeight="1" x14ac:dyDescent="0.25">
      <c r="A23" s="310"/>
      <c r="B23" s="67" t="s">
        <v>109</v>
      </c>
      <c r="C23" s="67" t="s">
        <v>110</v>
      </c>
      <c r="D23" s="316"/>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7">
        <v>1</v>
      </c>
      <c r="B25" s="267" t="s">
        <v>591</v>
      </c>
      <c r="C25" s="267" t="s">
        <v>591</v>
      </c>
      <c r="D25" s="267" t="s">
        <v>579</v>
      </c>
      <c r="E25" s="267" t="s">
        <v>597</v>
      </c>
      <c r="F25" s="267" t="s">
        <v>598</v>
      </c>
      <c r="G25" s="267" t="s">
        <v>591</v>
      </c>
      <c r="H25" s="267" t="s">
        <v>591</v>
      </c>
      <c r="I25" s="267" t="s">
        <v>477</v>
      </c>
      <c r="J25" s="267" t="s">
        <v>477</v>
      </c>
      <c r="K25" s="267">
        <v>2000</v>
      </c>
      <c r="L25" s="267">
        <v>6</v>
      </c>
      <c r="M25" s="267">
        <v>6</v>
      </c>
      <c r="N25" s="267">
        <v>0.1</v>
      </c>
      <c r="O25" s="267">
        <v>0.25</v>
      </c>
      <c r="P25" s="267" t="s">
        <v>477</v>
      </c>
      <c r="Q25" s="267" t="s">
        <v>477</v>
      </c>
      <c r="R25" s="267" t="s">
        <v>477</v>
      </c>
      <c r="S25" s="280" t="s">
        <v>617</v>
      </c>
      <c r="T25" s="281" t="s">
        <v>613</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7" t="s">
        <v>467</v>
      </c>
      <c r="C34" s="317"/>
      <c r="D34" s="317"/>
      <c r="E34" s="317"/>
      <c r="F34" s="317"/>
      <c r="G34" s="317"/>
      <c r="H34" s="317"/>
      <c r="I34" s="317"/>
      <c r="J34" s="317"/>
      <c r="K34" s="317"/>
      <c r="L34" s="317"/>
      <c r="M34" s="317"/>
      <c r="N34" s="317"/>
      <c r="O34" s="317"/>
      <c r="P34" s="317"/>
      <c r="Q34" s="317"/>
      <c r="R34" s="317"/>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5"/>
  <sheetViews>
    <sheetView view="pageBreakPreview" topLeftCell="A10" zoomScale="60" workbookViewId="0">
      <selection activeCell="V32" sqref="V32"/>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24.7109375" style="75" customWidth="1"/>
    <col min="26" max="26" width="24"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9" t="str">
        <f>'1. паспорт местоположение'!A9:C9</f>
        <v>АО "Оренбургкоммунэлектросеть"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77" customFormat="1" ht="18.75" customHeight="1" x14ac:dyDescent="0.2">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21" t="str">
        <f>'6.1. Паспорт сетевой график'!A12</f>
        <v>О_ИП00004</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77" customFormat="1" ht="18.75" customHeight="1" x14ac:dyDescent="0.2">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9" t="str">
        <f>'6.1. Паспорт сетевой график'!A15</f>
        <v>Реконструкция распределительных сетей ВЛ-10 кВ, ВЛ-0,4 кВ, ТП(РП)-10/0,4 кВ, р.ц. Александровка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100" customFormat="1" ht="15" customHeight="1" x14ac:dyDescent="0.2">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80" customFormat="1" ht="21" customHeight="1" x14ac:dyDescent="0.25"/>
    <row r="21" spans="1:27" ht="15.75" customHeight="1" x14ac:dyDescent="0.25">
      <c r="A21" s="322" t="s">
        <v>4</v>
      </c>
      <c r="B21" s="326" t="s">
        <v>441</v>
      </c>
      <c r="C21" s="327"/>
      <c r="D21" s="326" t="s">
        <v>443</v>
      </c>
      <c r="E21" s="327"/>
      <c r="F21" s="324" t="s">
        <v>92</v>
      </c>
      <c r="G21" s="325"/>
      <c r="H21" s="325"/>
      <c r="I21" s="332"/>
      <c r="J21" s="322" t="s">
        <v>444</v>
      </c>
      <c r="K21" s="326" t="s">
        <v>445</v>
      </c>
      <c r="L21" s="327"/>
      <c r="M21" s="326" t="s">
        <v>446</v>
      </c>
      <c r="N21" s="327"/>
      <c r="O21" s="326" t="s">
        <v>433</v>
      </c>
      <c r="P21" s="327"/>
      <c r="Q21" s="326" t="s">
        <v>125</v>
      </c>
      <c r="R21" s="327"/>
      <c r="S21" s="322" t="s">
        <v>124</v>
      </c>
      <c r="T21" s="322" t="s">
        <v>447</v>
      </c>
      <c r="U21" s="322" t="s">
        <v>442</v>
      </c>
      <c r="V21" s="326" t="s">
        <v>123</v>
      </c>
      <c r="W21" s="327"/>
      <c r="X21" s="324" t="s">
        <v>115</v>
      </c>
      <c r="Y21" s="325"/>
      <c r="Z21" s="324" t="s">
        <v>114</v>
      </c>
      <c r="AA21" s="325"/>
    </row>
    <row r="22" spans="1:27" ht="162" customHeight="1" x14ac:dyDescent="0.25">
      <c r="A22" s="333"/>
      <c r="B22" s="328"/>
      <c r="C22" s="329"/>
      <c r="D22" s="328"/>
      <c r="E22" s="329"/>
      <c r="F22" s="324" t="s">
        <v>122</v>
      </c>
      <c r="G22" s="332"/>
      <c r="H22" s="324" t="s">
        <v>121</v>
      </c>
      <c r="I22" s="332"/>
      <c r="J22" s="323"/>
      <c r="K22" s="328"/>
      <c r="L22" s="329"/>
      <c r="M22" s="328"/>
      <c r="N22" s="329"/>
      <c r="O22" s="328"/>
      <c r="P22" s="329"/>
      <c r="Q22" s="328"/>
      <c r="R22" s="329"/>
      <c r="S22" s="323"/>
      <c r="T22" s="323"/>
      <c r="U22" s="323"/>
      <c r="V22" s="328"/>
      <c r="W22" s="329"/>
      <c r="X22" s="81" t="s">
        <v>113</v>
      </c>
      <c r="Y22" s="81" t="s">
        <v>431</v>
      </c>
      <c r="Z22" s="81" t="s">
        <v>112</v>
      </c>
      <c r="AA22" s="81" t="s">
        <v>111</v>
      </c>
    </row>
    <row r="23" spans="1:27" ht="32.25" customHeight="1" x14ac:dyDescent="0.25">
      <c r="A23" s="323"/>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9" customFormat="1" ht="66" customHeight="1" x14ac:dyDescent="0.25">
      <c r="A25" s="262">
        <v>1</v>
      </c>
      <c r="B25" s="266" t="s">
        <v>589</v>
      </c>
      <c r="C25" s="262" t="s">
        <v>477</v>
      </c>
      <c r="D25" s="262" t="s">
        <v>477</v>
      </c>
      <c r="E25" s="262" t="s">
        <v>477</v>
      </c>
      <c r="F25" s="262" t="s">
        <v>477</v>
      </c>
      <c r="G25" s="262" t="s">
        <v>477</v>
      </c>
      <c r="H25" s="262" t="s">
        <v>477</v>
      </c>
      <c r="I25" s="262" t="s">
        <v>477</v>
      </c>
      <c r="J25" s="262" t="s">
        <v>477</v>
      </c>
      <c r="K25" s="262" t="s">
        <v>477</v>
      </c>
      <c r="L25" s="262" t="s">
        <v>477</v>
      </c>
      <c r="M25" s="262" t="s">
        <v>477</v>
      </c>
      <c r="N25" s="262" t="s">
        <v>477</v>
      </c>
      <c r="O25" s="262" t="s">
        <v>477</v>
      </c>
      <c r="P25" s="262" t="s">
        <v>477</v>
      </c>
      <c r="Q25" s="262" t="s">
        <v>477</v>
      </c>
      <c r="R25" s="262" t="s">
        <v>477</v>
      </c>
      <c r="S25" s="262" t="s">
        <v>477</v>
      </c>
      <c r="T25" s="262" t="s">
        <v>477</v>
      </c>
      <c r="U25" s="262" t="s">
        <v>477</v>
      </c>
      <c r="V25" s="262" t="s">
        <v>477</v>
      </c>
      <c r="W25" s="262" t="s">
        <v>477</v>
      </c>
      <c r="X25" s="268" t="s">
        <v>602</v>
      </c>
      <c r="Y25" s="272" t="s">
        <v>612</v>
      </c>
      <c r="Z25" s="270" t="s">
        <v>614</v>
      </c>
      <c r="AA25" s="273" t="s">
        <v>613</v>
      </c>
    </row>
    <row r="26" spans="1:27" s="29" customFormat="1" ht="54.75" customHeight="1" x14ac:dyDescent="0.25">
      <c r="A26" s="262">
        <v>2</v>
      </c>
      <c r="B26" s="266" t="s">
        <v>590</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7" t="s">
        <v>477</v>
      </c>
      <c r="Q26" s="262" t="s">
        <v>477</v>
      </c>
      <c r="R26" s="262" t="s">
        <v>477</v>
      </c>
      <c r="S26" s="262" t="s">
        <v>477</v>
      </c>
      <c r="T26" s="262" t="s">
        <v>477</v>
      </c>
      <c r="U26" s="262" t="s">
        <v>477</v>
      </c>
      <c r="V26" s="262" t="s">
        <v>477</v>
      </c>
      <c r="W26" s="262" t="s">
        <v>477</v>
      </c>
      <c r="X26" s="268" t="s">
        <v>603</v>
      </c>
      <c r="Y26" s="272" t="s">
        <v>612</v>
      </c>
      <c r="Z26" s="270" t="s">
        <v>615</v>
      </c>
      <c r="AA26" s="273" t="s">
        <v>613</v>
      </c>
    </row>
    <row r="27" spans="1:27" s="29" customFormat="1" ht="43.5" customHeight="1" x14ac:dyDescent="0.25">
      <c r="A27" s="262">
        <v>3</v>
      </c>
      <c r="B27" s="266" t="s">
        <v>590</v>
      </c>
      <c r="C27" s="262" t="s">
        <v>477</v>
      </c>
      <c r="D27" s="262" t="s">
        <v>477</v>
      </c>
      <c r="E27" s="262" t="s">
        <v>477</v>
      </c>
      <c r="F27" s="262" t="s">
        <v>477</v>
      </c>
      <c r="G27" s="262" t="s">
        <v>477</v>
      </c>
      <c r="H27" s="262" t="s">
        <v>477</v>
      </c>
      <c r="I27" s="262" t="s">
        <v>477</v>
      </c>
      <c r="J27" s="262" t="s">
        <v>477</v>
      </c>
      <c r="K27" s="262" t="s">
        <v>477</v>
      </c>
      <c r="L27" s="262" t="s">
        <v>477</v>
      </c>
      <c r="M27" s="262" t="s">
        <v>477</v>
      </c>
      <c r="N27" s="262" t="s">
        <v>477</v>
      </c>
      <c r="O27" s="262" t="s">
        <v>477</v>
      </c>
      <c r="P27" s="262" t="s">
        <v>477</v>
      </c>
      <c r="Q27" s="262" t="s">
        <v>477</v>
      </c>
      <c r="R27" s="262" t="s">
        <v>477</v>
      </c>
      <c r="S27" s="262" t="s">
        <v>477</v>
      </c>
      <c r="T27" s="262" t="s">
        <v>477</v>
      </c>
      <c r="U27" s="262" t="s">
        <v>477</v>
      </c>
      <c r="V27" s="262" t="s">
        <v>477</v>
      </c>
      <c r="W27" s="262" t="s">
        <v>477</v>
      </c>
      <c r="X27" s="269" t="s">
        <v>477</v>
      </c>
      <c r="Y27" s="269" t="s">
        <v>477</v>
      </c>
      <c r="Z27" s="271" t="s">
        <v>616</v>
      </c>
      <c r="AA27" s="273" t="s">
        <v>613</v>
      </c>
    </row>
    <row r="28" spans="1:27" s="80" customFormat="1" ht="61.5" customHeight="1" x14ac:dyDescent="0.25">
      <c r="A28" s="267">
        <v>4</v>
      </c>
      <c r="B28" s="280" t="s">
        <v>592</v>
      </c>
      <c r="C28" s="267" t="s">
        <v>592</v>
      </c>
      <c r="D28" s="280" t="s">
        <v>608</v>
      </c>
      <c r="E28" s="280" t="s">
        <v>608</v>
      </c>
      <c r="F28" s="267">
        <v>0.4</v>
      </c>
      <c r="G28" s="267">
        <v>0.4</v>
      </c>
      <c r="H28" s="267">
        <v>0.4</v>
      </c>
      <c r="I28" s="267">
        <v>0.4</v>
      </c>
      <c r="J28" s="267">
        <v>2020</v>
      </c>
      <c r="K28" s="267">
        <v>1</v>
      </c>
      <c r="L28" s="267">
        <v>1</v>
      </c>
      <c r="M28" s="267">
        <v>50</v>
      </c>
      <c r="N28" s="267">
        <v>95</v>
      </c>
      <c r="O28" s="267" t="s">
        <v>609</v>
      </c>
      <c r="P28" s="267" t="s">
        <v>609</v>
      </c>
      <c r="Q28" s="267">
        <v>0.378</v>
      </c>
      <c r="R28" s="267">
        <v>0.378</v>
      </c>
      <c r="S28" s="267">
        <v>2025</v>
      </c>
      <c r="T28" s="267" t="s">
        <v>477</v>
      </c>
      <c r="U28" s="267" t="s">
        <v>477</v>
      </c>
      <c r="V28" s="267" t="s">
        <v>477</v>
      </c>
      <c r="W28" s="267" t="s">
        <v>477</v>
      </c>
      <c r="X28" s="267" t="s">
        <v>477</v>
      </c>
      <c r="Y28" s="267" t="s">
        <v>477</v>
      </c>
      <c r="Z28" s="280" t="s">
        <v>607</v>
      </c>
      <c r="AA28" s="281" t="s">
        <v>613</v>
      </c>
    </row>
    <row r="29" spans="1:27" s="29" customFormat="1" ht="69.75" customHeight="1" x14ac:dyDescent="0.25">
      <c r="A29" s="262">
        <v>5</v>
      </c>
      <c r="B29" s="266" t="s">
        <v>593</v>
      </c>
      <c r="C29" s="262" t="s">
        <v>477</v>
      </c>
      <c r="D29" s="262" t="s">
        <v>477</v>
      </c>
      <c r="E29" s="262" t="s">
        <v>477</v>
      </c>
      <c r="F29" s="262" t="s">
        <v>477</v>
      </c>
      <c r="G29" s="262" t="s">
        <v>477</v>
      </c>
      <c r="H29" s="262" t="s">
        <v>477</v>
      </c>
      <c r="I29" s="262" t="s">
        <v>477</v>
      </c>
      <c r="J29" s="262" t="s">
        <v>477</v>
      </c>
      <c r="K29" s="262" t="s">
        <v>477</v>
      </c>
      <c r="L29" s="262" t="s">
        <v>477</v>
      </c>
      <c r="M29" s="262" t="s">
        <v>477</v>
      </c>
      <c r="N29" s="262" t="s">
        <v>477</v>
      </c>
      <c r="O29" s="262" t="s">
        <v>477</v>
      </c>
      <c r="P29" s="262" t="s">
        <v>477</v>
      </c>
      <c r="Q29" s="262" t="s">
        <v>477</v>
      </c>
      <c r="R29" s="262" t="s">
        <v>477</v>
      </c>
      <c r="S29" s="262" t="s">
        <v>477</v>
      </c>
      <c r="T29" s="262" t="s">
        <v>477</v>
      </c>
      <c r="U29" s="262" t="s">
        <v>477</v>
      </c>
      <c r="V29" s="262" t="s">
        <v>477</v>
      </c>
      <c r="W29" s="262" t="s">
        <v>477</v>
      </c>
      <c r="X29" s="269" t="s">
        <v>477</v>
      </c>
      <c r="Y29" s="269" t="s">
        <v>477</v>
      </c>
      <c r="Z29" s="271" t="s">
        <v>610</v>
      </c>
      <c r="AA29" s="273" t="s">
        <v>613</v>
      </c>
    </row>
    <row r="30" spans="1:27" s="29" customFormat="1" ht="53.25" customHeight="1" x14ac:dyDescent="0.25">
      <c r="A30" s="262">
        <v>6</v>
      </c>
      <c r="B30" s="266" t="s">
        <v>594</v>
      </c>
      <c r="C30" s="262" t="s">
        <v>477</v>
      </c>
      <c r="D30" s="262" t="s">
        <v>477</v>
      </c>
      <c r="E30" s="262" t="s">
        <v>477</v>
      </c>
      <c r="F30" s="262" t="s">
        <v>477</v>
      </c>
      <c r="G30" s="262" t="s">
        <v>477</v>
      </c>
      <c r="H30" s="262" t="s">
        <v>477</v>
      </c>
      <c r="I30" s="262" t="s">
        <v>477</v>
      </c>
      <c r="J30" s="262" t="s">
        <v>477</v>
      </c>
      <c r="K30" s="262" t="s">
        <v>477</v>
      </c>
      <c r="L30" s="262" t="s">
        <v>477</v>
      </c>
      <c r="M30" s="262" t="s">
        <v>477</v>
      </c>
      <c r="N30" s="262" t="s">
        <v>477</v>
      </c>
      <c r="O30" s="262" t="s">
        <v>477</v>
      </c>
      <c r="P30" s="262" t="s">
        <v>477</v>
      </c>
      <c r="Q30" s="262" t="s">
        <v>477</v>
      </c>
      <c r="R30" s="262" t="s">
        <v>477</v>
      </c>
      <c r="S30" s="262" t="s">
        <v>477</v>
      </c>
      <c r="T30" s="262" t="s">
        <v>477</v>
      </c>
      <c r="U30" s="262" t="s">
        <v>477</v>
      </c>
      <c r="V30" s="262" t="s">
        <v>477</v>
      </c>
      <c r="W30" s="262" t="s">
        <v>477</v>
      </c>
      <c r="X30" s="268" t="s">
        <v>604</v>
      </c>
      <c r="Y30" s="272" t="s">
        <v>612</v>
      </c>
      <c r="Z30" s="270" t="s">
        <v>611</v>
      </c>
      <c r="AA30" s="273" t="s">
        <v>613</v>
      </c>
    </row>
    <row r="31" spans="1:27" s="29" customFormat="1" ht="24" customHeight="1" x14ac:dyDescent="0.25">
      <c r="A31" s="262">
        <v>7</v>
      </c>
      <c r="B31" s="262" t="s">
        <v>595</v>
      </c>
      <c r="C31" s="262" t="s">
        <v>477</v>
      </c>
      <c r="D31" s="262" t="s">
        <v>477</v>
      </c>
      <c r="E31" s="262" t="s">
        <v>477</v>
      </c>
      <c r="F31" s="262" t="s">
        <v>477</v>
      </c>
      <c r="G31" s="262" t="s">
        <v>477</v>
      </c>
      <c r="H31" s="262" t="s">
        <v>477</v>
      </c>
      <c r="I31" s="262" t="s">
        <v>477</v>
      </c>
      <c r="J31" s="262" t="s">
        <v>477</v>
      </c>
      <c r="K31" s="262" t="s">
        <v>477</v>
      </c>
      <c r="L31" s="262" t="s">
        <v>477</v>
      </c>
      <c r="M31" s="262" t="s">
        <v>477</v>
      </c>
      <c r="N31" s="262" t="s">
        <v>477</v>
      </c>
      <c r="O31" s="262" t="s">
        <v>477</v>
      </c>
      <c r="P31" s="262" t="s">
        <v>477</v>
      </c>
      <c r="Q31" s="262" t="s">
        <v>477</v>
      </c>
      <c r="R31" s="262" t="s">
        <v>477</v>
      </c>
      <c r="S31" s="262" t="s">
        <v>477</v>
      </c>
      <c r="T31" s="262" t="s">
        <v>477</v>
      </c>
      <c r="U31" s="262" t="s">
        <v>477</v>
      </c>
      <c r="V31" s="262" t="s">
        <v>477</v>
      </c>
      <c r="W31" s="262" t="s">
        <v>477</v>
      </c>
      <c r="X31" s="269" t="s">
        <v>477</v>
      </c>
      <c r="Y31" s="269" t="s">
        <v>477</v>
      </c>
      <c r="Z31" s="269" t="s">
        <v>477</v>
      </c>
      <c r="AA31" s="269" t="s">
        <v>477</v>
      </c>
    </row>
    <row r="32" spans="1:27" s="29" customFormat="1" ht="52.5" customHeight="1" x14ac:dyDescent="0.25">
      <c r="A32" s="262">
        <v>8</v>
      </c>
      <c r="B32" s="266" t="s">
        <v>596</v>
      </c>
      <c r="C32" s="262" t="s">
        <v>477</v>
      </c>
      <c r="D32" s="262" t="s">
        <v>477</v>
      </c>
      <c r="E32" s="262" t="s">
        <v>477</v>
      </c>
      <c r="F32" s="262" t="s">
        <v>477</v>
      </c>
      <c r="G32" s="262" t="s">
        <v>477</v>
      </c>
      <c r="H32" s="262" t="s">
        <v>477</v>
      </c>
      <c r="I32" s="262" t="s">
        <v>477</v>
      </c>
      <c r="J32" s="262" t="s">
        <v>477</v>
      </c>
      <c r="K32" s="262" t="s">
        <v>477</v>
      </c>
      <c r="L32" s="262" t="s">
        <v>477</v>
      </c>
      <c r="M32" s="262" t="s">
        <v>477</v>
      </c>
      <c r="N32" s="262" t="s">
        <v>477</v>
      </c>
      <c r="O32" s="262" t="s">
        <v>477</v>
      </c>
      <c r="P32" s="262" t="s">
        <v>477</v>
      </c>
      <c r="Q32" s="262" t="s">
        <v>477</v>
      </c>
      <c r="R32" s="262" t="s">
        <v>477</v>
      </c>
      <c r="S32" s="262" t="s">
        <v>477</v>
      </c>
      <c r="T32" s="262" t="s">
        <v>477</v>
      </c>
      <c r="U32" s="262" t="s">
        <v>477</v>
      </c>
      <c r="V32" s="262" t="s">
        <v>477</v>
      </c>
      <c r="W32" s="262" t="s">
        <v>477</v>
      </c>
      <c r="X32" s="268" t="s">
        <v>605</v>
      </c>
      <c r="Y32" s="272" t="s">
        <v>612</v>
      </c>
      <c r="Z32" s="270" t="s">
        <v>606</v>
      </c>
      <c r="AA32" s="273" t="s">
        <v>613</v>
      </c>
    </row>
    <row r="33" spans="2:2" x14ac:dyDescent="0.25">
      <c r="B33" s="254"/>
    </row>
    <row r="34" spans="2:2" x14ac:dyDescent="0.25">
      <c r="B34" s="254"/>
    </row>
    <row r="35" spans="2:2" x14ac:dyDescent="0.25">
      <c r="B35" s="254"/>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SheetLayoutView="100" workbookViewId="0">
      <selection activeCell="C27" sqref="C27"/>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7" t="str">
        <f>'1. паспорт местоположение'!A5:C5</f>
        <v>Год раскрытия информации: 2025 год</v>
      </c>
      <c r="B5" s="287"/>
      <c r="C5" s="287"/>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91" t="s">
        <v>8</v>
      </c>
      <c r="B7" s="291"/>
      <c r="C7" s="291"/>
      <c r="D7" s="180"/>
      <c r="E7" s="180"/>
      <c r="F7" s="180"/>
      <c r="G7" s="180"/>
      <c r="H7" s="180"/>
      <c r="I7" s="180"/>
      <c r="J7" s="180"/>
      <c r="K7" s="180"/>
      <c r="L7" s="180"/>
      <c r="M7" s="180"/>
      <c r="N7" s="180"/>
      <c r="O7" s="180"/>
      <c r="P7" s="180"/>
      <c r="Q7" s="180"/>
      <c r="R7" s="180"/>
      <c r="S7" s="180"/>
      <c r="T7" s="180"/>
      <c r="U7" s="180"/>
    </row>
    <row r="8" spans="1:29" s="7" customFormat="1" ht="18.75" x14ac:dyDescent="0.2">
      <c r="A8" s="291"/>
      <c r="B8" s="291"/>
      <c r="C8" s="291"/>
      <c r="D8" s="181"/>
      <c r="E8" s="181"/>
      <c r="F8" s="181"/>
      <c r="G8" s="181"/>
      <c r="H8" s="180"/>
      <c r="I8" s="180"/>
      <c r="J8" s="180"/>
      <c r="K8" s="180"/>
      <c r="L8" s="180"/>
      <c r="M8" s="180"/>
      <c r="N8" s="180"/>
      <c r="O8" s="180"/>
      <c r="P8" s="180"/>
      <c r="Q8" s="180"/>
      <c r="R8" s="180"/>
      <c r="S8" s="180"/>
      <c r="T8" s="180"/>
      <c r="U8" s="180"/>
    </row>
    <row r="9" spans="1:29" s="7" customFormat="1" ht="18.75" x14ac:dyDescent="0.2">
      <c r="A9" s="290" t="str">
        <f>'1. паспорт местоположение'!A9:C9</f>
        <v>АО "Оренбургкоммунэлектросеть"</v>
      </c>
      <c r="B9" s="290"/>
      <c r="C9" s="290"/>
      <c r="D9" s="182"/>
      <c r="E9" s="182"/>
      <c r="F9" s="182"/>
      <c r="G9" s="182"/>
      <c r="H9" s="180"/>
      <c r="I9" s="180"/>
      <c r="J9" s="180"/>
      <c r="K9" s="180"/>
      <c r="L9" s="180"/>
      <c r="M9" s="180"/>
      <c r="N9" s="180"/>
      <c r="O9" s="180"/>
      <c r="P9" s="180"/>
      <c r="Q9" s="180"/>
      <c r="R9" s="180"/>
      <c r="S9" s="180"/>
      <c r="T9" s="180"/>
      <c r="U9" s="180"/>
    </row>
    <row r="10" spans="1:29" s="7" customFormat="1" ht="18.75" x14ac:dyDescent="0.2">
      <c r="A10" s="288" t="s">
        <v>7</v>
      </c>
      <c r="B10" s="288"/>
      <c r="C10" s="288"/>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91"/>
      <c r="B11" s="291"/>
      <c r="C11" s="291"/>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91" t="str">
        <f>'6.1. Паспорт сетевой график'!A12:J12</f>
        <v>О_ИП00004</v>
      </c>
      <c r="B12" s="291"/>
      <c r="C12" s="291"/>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8" t="s">
        <v>6</v>
      </c>
      <c r="B13" s="288"/>
      <c r="C13" s="288"/>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8"/>
      <c r="B14" s="298"/>
      <c r="C14" s="298"/>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9" t="str">
        <f>'6.1. Паспорт сетевой график'!A15:J15</f>
        <v>Реконструкция распределительных сетей ВЛ-10 кВ, ВЛ-0,4 кВ, ТП(РП)-10/0,4 кВ, р.ц. Александровка</v>
      </c>
      <c r="B15" s="289"/>
      <c r="C15" s="289"/>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8" t="s">
        <v>5</v>
      </c>
      <c r="B16" s="288"/>
      <c r="C16" s="288"/>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5"/>
      <c r="B17" s="335"/>
      <c r="C17" s="335"/>
      <c r="D17" s="188"/>
      <c r="E17" s="188"/>
      <c r="F17" s="188"/>
      <c r="G17" s="188"/>
      <c r="H17" s="188"/>
      <c r="I17" s="188"/>
      <c r="J17" s="188"/>
      <c r="K17" s="188"/>
      <c r="L17" s="188"/>
      <c r="M17" s="188"/>
      <c r="N17" s="188"/>
      <c r="O17" s="188"/>
      <c r="P17" s="188"/>
      <c r="Q17" s="188"/>
      <c r="R17" s="188"/>
    </row>
    <row r="18" spans="1:21" s="186" customFormat="1" ht="27.75" customHeight="1" x14ac:dyDescent="0.2">
      <c r="A18" s="289" t="s">
        <v>426</v>
      </c>
      <c r="B18" s="289"/>
      <c r="C18" s="289"/>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577</v>
      </c>
      <c r="D22" s="193" t="s">
        <v>473</v>
      </c>
      <c r="E22" s="255"/>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578</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599</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600</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580</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5" spans="1:28" s="101" customFormat="1" x14ac:dyDescent="0.25"/>
    <row r="6" spans="1:28" s="101" customFormat="1"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90"/>
      <c r="AB6" s="90"/>
    </row>
    <row r="7" spans="1:28" s="101" customFormat="1"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90"/>
      <c r="AB7" s="90"/>
    </row>
    <row r="8" spans="1:28" s="101" customFormat="1" ht="18.75" x14ac:dyDescent="0.25">
      <c r="A8" s="292" t="str">
        <f>'1. паспорт местоположение'!A9:C9</f>
        <v>АО "Оренбургкоммунэлектросеть"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92"/>
      <c r="AB8" s="92"/>
    </row>
    <row r="9" spans="1:28" s="101" customFormat="1"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89"/>
      <c r="AB9" s="89"/>
    </row>
    <row r="10" spans="1:28" s="101" customFormat="1"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90"/>
      <c r="AB10" s="90"/>
    </row>
    <row r="11" spans="1:28" s="101" customFormat="1" ht="18.75" x14ac:dyDescent="0.25">
      <c r="A11" s="297" t="str">
        <f>'6.1. Паспорт сетевой график'!A12:J12</f>
        <v>О_ИП00004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92"/>
      <c r="AB11" s="92"/>
    </row>
    <row r="12" spans="1:28" s="101" customFormat="1"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89"/>
      <c r="AB12" s="89"/>
    </row>
    <row r="13" spans="1:28" s="101" customFormat="1"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2"/>
      <c r="AB13" s="102"/>
    </row>
    <row r="14" spans="1:28" s="101" customFormat="1" ht="18.75" x14ac:dyDescent="0.25">
      <c r="A14" s="292" t="str">
        <f>'6.1. Паспорт сетевой график'!A15:J15</f>
        <v>Реконструкция распределительных сетей ВЛ-10 кВ, ВЛ-0,4 кВ, ТП(РП)-10/0,4 кВ, р.ц. Александровка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92"/>
      <c r="AB14" s="92"/>
    </row>
    <row r="15" spans="1:28" s="101" customFormat="1"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89"/>
      <c r="AB15" s="89"/>
    </row>
    <row r="16" spans="1:28" s="101" customFormat="1"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03"/>
      <c r="AB16" s="10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70"/>
      <c r="AB17" s="7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70"/>
      <c r="AB18" s="7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70"/>
      <c r="AB19" s="7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71"/>
      <c r="AB20" s="7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71"/>
      <c r="AB21" s="71"/>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72"/>
      <c r="AB22" s="72"/>
    </row>
    <row r="23" spans="1:28" ht="32.25" customHeight="1" x14ac:dyDescent="0.25">
      <c r="A23" s="341" t="s">
        <v>315</v>
      </c>
      <c r="B23" s="342"/>
      <c r="C23" s="342"/>
      <c r="D23" s="342"/>
      <c r="E23" s="342"/>
      <c r="F23" s="342"/>
      <c r="G23" s="342"/>
      <c r="H23" s="342"/>
      <c r="I23" s="342"/>
      <c r="J23" s="342"/>
      <c r="K23" s="342"/>
      <c r="L23" s="343"/>
      <c r="M23" s="340" t="s">
        <v>316</v>
      </c>
      <c r="N23" s="340"/>
      <c r="O23" s="340"/>
      <c r="P23" s="340"/>
      <c r="Q23" s="340"/>
      <c r="R23" s="340"/>
      <c r="S23" s="340"/>
      <c r="T23" s="340"/>
      <c r="U23" s="340"/>
      <c r="V23" s="340"/>
      <c r="W23" s="340"/>
      <c r="X23" s="340"/>
      <c r="Y23" s="340"/>
      <c r="Z23" s="340"/>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7" t="s">
        <v>8</v>
      </c>
      <c r="B7" s="297"/>
      <c r="C7" s="297"/>
      <c r="D7" s="297"/>
      <c r="E7" s="297"/>
      <c r="F7" s="297"/>
      <c r="G7" s="297"/>
      <c r="H7" s="297"/>
      <c r="I7" s="297"/>
      <c r="J7" s="297"/>
      <c r="K7" s="297"/>
      <c r="L7" s="297"/>
      <c r="M7" s="297"/>
      <c r="N7" s="297"/>
      <c r="O7" s="297"/>
      <c r="P7" s="90"/>
      <c r="Q7" s="90"/>
      <c r="R7" s="90"/>
      <c r="S7" s="90"/>
      <c r="T7" s="90"/>
      <c r="U7" s="90"/>
      <c r="V7" s="90"/>
      <c r="W7" s="90"/>
      <c r="X7" s="90"/>
      <c r="Y7" s="90"/>
      <c r="Z7" s="90"/>
    </row>
    <row r="8" spans="1:28" s="9" customFormat="1" ht="18.75" x14ac:dyDescent="0.2">
      <c r="A8" s="297"/>
      <c r="B8" s="297"/>
      <c r="C8" s="297"/>
      <c r="D8" s="297"/>
      <c r="E8" s="297"/>
      <c r="F8" s="297"/>
      <c r="G8" s="297"/>
      <c r="H8" s="297"/>
      <c r="I8" s="297"/>
      <c r="J8" s="297"/>
      <c r="K8" s="297"/>
      <c r="L8" s="297"/>
      <c r="M8" s="297"/>
      <c r="N8" s="297"/>
      <c r="O8" s="297"/>
      <c r="P8" s="90"/>
      <c r="Q8" s="90"/>
      <c r="R8" s="90"/>
      <c r="S8" s="90"/>
      <c r="T8" s="90"/>
      <c r="U8" s="90"/>
      <c r="V8" s="90"/>
      <c r="W8" s="90"/>
      <c r="X8" s="90"/>
      <c r="Y8" s="90"/>
      <c r="Z8" s="90"/>
    </row>
    <row r="9" spans="1:28" s="9" customFormat="1" ht="18.75" x14ac:dyDescent="0.2">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90"/>
      <c r="Q9" s="90"/>
      <c r="R9" s="90"/>
      <c r="S9" s="90"/>
      <c r="T9" s="90"/>
      <c r="U9" s="90"/>
      <c r="V9" s="90"/>
      <c r="W9" s="90"/>
      <c r="X9" s="90"/>
      <c r="Y9" s="90"/>
      <c r="Z9" s="90"/>
    </row>
    <row r="10" spans="1:28" s="9" customFormat="1" ht="18.75" x14ac:dyDescent="0.2">
      <c r="A10" s="293" t="s">
        <v>7</v>
      </c>
      <c r="B10" s="293"/>
      <c r="C10" s="293"/>
      <c r="D10" s="293"/>
      <c r="E10" s="293"/>
      <c r="F10" s="293"/>
      <c r="G10" s="293"/>
      <c r="H10" s="293"/>
      <c r="I10" s="293"/>
      <c r="J10" s="293"/>
      <c r="K10" s="293"/>
      <c r="L10" s="293"/>
      <c r="M10" s="293"/>
      <c r="N10" s="293"/>
      <c r="O10" s="293"/>
      <c r="P10" s="90"/>
      <c r="Q10" s="90"/>
      <c r="R10" s="90"/>
      <c r="S10" s="90"/>
      <c r="T10" s="90"/>
      <c r="U10" s="90"/>
      <c r="V10" s="90"/>
      <c r="W10" s="90"/>
      <c r="X10" s="90"/>
      <c r="Y10" s="90"/>
      <c r="Z10" s="90"/>
    </row>
    <row r="11" spans="1:28" s="9" customFormat="1" ht="18.75" x14ac:dyDescent="0.2">
      <c r="A11" s="297"/>
      <c r="B11" s="297"/>
      <c r="C11" s="297"/>
      <c r="D11" s="297"/>
      <c r="E11" s="297"/>
      <c r="F11" s="297"/>
      <c r="G11" s="297"/>
      <c r="H11" s="297"/>
      <c r="I11" s="297"/>
      <c r="J11" s="297"/>
      <c r="K11" s="297"/>
      <c r="L11" s="297"/>
      <c r="M11" s="297"/>
      <c r="N11" s="297"/>
      <c r="O11" s="297"/>
      <c r="P11" s="90"/>
      <c r="Q11" s="90"/>
      <c r="R11" s="90"/>
      <c r="S11" s="90"/>
      <c r="T11" s="90"/>
      <c r="U11" s="90"/>
      <c r="V11" s="90"/>
      <c r="W11" s="90"/>
      <c r="X11" s="90"/>
      <c r="Y11" s="90"/>
      <c r="Z11" s="90"/>
    </row>
    <row r="12" spans="1:28" s="9" customFormat="1" ht="18.75" x14ac:dyDescent="0.2">
      <c r="A12" s="297" t="str">
        <f>'6.1. Паспорт сетевой график'!A12:J12</f>
        <v>О_ИП00004</v>
      </c>
      <c r="B12" s="297"/>
      <c r="C12" s="297"/>
      <c r="D12" s="297"/>
      <c r="E12" s="297"/>
      <c r="F12" s="297"/>
      <c r="G12" s="297"/>
      <c r="H12" s="297"/>
      <c r="I12" s="297"/>
      <c r="J12" s="297"/>
      <c r="K12" s="297"/>
      <c r="L12" s="297"/>
      <c r="M12" s="297"/>
      <c r="N12" s="297"/>
      <c r="O12" s="297"/>
      <c r="P12" s="90"/>
      <c r="Q12" s="90"/>
      <c r="R12" s="90"/>
      <c r="S12" s="90"/>
      <c r="T12" s="90"/>
      <c r="U12" s="90"/>
      <c r="V12" s="90"/>
      <c r="W12" s="90"/>
      <c r="X12" s="90"/>
      <c r="Y12" s="90"/>
      <c r="Z12" s="90"/>
    </row>
    <row r="13" spans="1:28" s="9" customFormat="1" ht="18.75" x14ac:dyDescent="0.2">
      <c r="A13" s="293" t="s">
        <v>6</v>
      </c>
      <c r="B13" s="293"/>
      <c r="C13" s="293"/>
      <c r="D13" s="293"/>
      <c r="E13" s="293"/>
      <c r="F13" s="293"/>
      <c r="G13" s="293"/>
      <c r="H13" s="293"/>
      <c r="I13" s="293"/>
      <c r="J13" s="293"/>
      <c r="K13" s="293"/>
      <c r="L13" s="293"/>
      <c r="M13" s="293"/>
      <c r="N13" s="293"/>
      <c r="O13" s="293"/>
      <c r="P13" s="90"/>
      <c r="Q13" s="90"/>
      <c r="R13" s="90"/>
      <c r="S13" s="90"/>
      <c r="T13" s="90"/>
      <c r="U13" s="90"/>
      <c r="V13" s="90"/>
      <c r="W13" s="90"/>
      <c r="X13" s="90"/>
      <c r="Y13" s="90"/>
      <c r="Z13" s="90"/>
    </row>
    <row r="14" spans="1:28" s="91" customFormat="1" ht="15.75" customHeight="1" x14ac:dyDescent="0.2">
      <c r="A14" s="298"/>
      <c r="B14" s="298"/>
      <c r="C14" s="298"/>
      <c r="D14" s="298"/>
      <c r="E14" s="298"/>
      <c r="F14" s="298"/>
      <c r="G14" s="298"/>
      <c r="H14" s="298"/>
      <c r="I14" s="298"/>
      <c r="J14" s="298"/>
      <c r="K14" s="298"/>
      <c r="L14" s="298"/>
      <c r="M14" s="298"/>
      <c r="N14" s="298"/>
      <c r="O14" s="298"/>
      <c r="P14" s="87"/>
      <c r="Q14" s="87"/>
      <c r="R14" s="87"/>
      <c r="S14" s="87"/>
      <c r="T14" s="87"/>
      <c r="U14" s="87"/>
      <c r="V14" s="87"/>
      <c r="W14" s="87"/>
      <c r="X14" s="87"/>
      <c r="Y14" s="87"/>
      <c r="Z14" s="87"/>
    </row>
    <row r="15" spans="1:28" s="93" customFormat="1" ht="18.75" x14ac:dyDescent="0.2">
      <c r="A15" s="292" t="str">
        <f>'6.1. Паспорт сетевой график'!A15:J15</f>
        <v>Реконструкция распределительных сетей ВЛ-10 кВ, ВЛ-0,4 кВ, ТП(РП)-10/0,4 кВ, р.ц. Александровка</v>
      </c>
      <c r="B15" s="292"/>
      <c r="C15" s="292"/>
      <c r="D15" s="292"/>
      <c r="E15" s="292"/>
      <c r="F15" s="292"/>
      <c r="G15" s="292"/>
      <c r="H15" s="292"/>
      <c r="I15" s="292"/>
      <c r="J15" s="292"/>
      <c r="K15" s="292"/>
      <c r="L15" s="292"/>
      <c r="M15" s="292"/>
      <c r="N15" s="292"/>
      <c r="O15" s="292"/>
      <c r="P15" s="92"/>
      <c r="Q15" s="92"/>
      <c r="R15" s="92"/>
      <c r="S15" s="92"/>
      <c r="T15" s="92"/>
      <c r="U15" s="92"/>
      <c r="V15" s="92"/>
      <c r="W15" s="92"/>
      <c r="X15" s="92"/>
      <c r="Y15" s="92"/>
      <c r="Z15" s="92"/>
    </row>
    <row r="16" spans="1:28" s="93" customFormat="1" ht="15" customHeight="1" x14ac:dyDescent="0.2">
      <c r="A16" s="293" t="s">
        <v>5</v>
      </c>
      <c r="B16" s="293"/>
      <c r="C16" s="293"/>
      <c r="D16" s="293"/>
      <c r="E16" s="293"/>
      <c r="F16" s="293"/>
      <c r="G16" s="293"/>
      <c r="H16" s="293"/>
      <c r="I16" s="293"/>
      <c r="J16" s="293"/>
      <c r="K16" s="293"/>
      <c r="L16" s="293"/>
      <c r="M16" s="293"/>
      <c r="N16" s="293"/>
      <c r="O16" s="293"/>
      <c r="P16" s="89"/>
      <c r="Q16" s="89"/>
      <c r="R16" s="89"/>
      <c r="S16" s="89"/>
      <c r="T16" s="89"/>
      <c r="U16" s="89"/>
      <c r="V16" s="89"/>
      <c r="W16" s="89"/>
      <c r="X16" s="89"/>
      <c r="Y16" s="89"/>
      <c r="Z16" s="89"/>
    </row>
    <row r="17" spans="1:26" s="93" customFormat="1" ht="15" customHeight="1" x14ac:dyDescent="0.2">
      <c r="A17" s="306"/>
      <c r="B17" s="306"/>
      <c r="C17" s="306"/>
      <c r="D17" s="306"/>
      <c r="E17" s="306"/>
      <c r="F17" s="306"/>
      <c r="G17" s="306"/>
      <c r="H17" s="306"/>
      <c r="I17" s="306"/>
      <c r="J17" s="306"/>
      <c r="K17" s="306"/>
      <c r="L17" s="306"/>
      <c r="M17" s="306"/>
      <c r="N17" s="306"/>
      <c r="O17" s="306"/>
      <c r="P17" s="88"/>
      <c r="Q17" s="88"/>
      <c r="R17" s="88"/>
      <c r="S17" s="88"/>
      <c r="T17" s="88"/>
      <c r="U17" s="88"/>
      <c r="V17" s="88"/>
      <c r="W17" s="88"/>
    </row>
    <row r="18" spans="1:26" s="93" customFormat="1" ht="91.5" customHeight="1" x14ac:dyDescent="0.2">
      <c r="A18" s="344" t="s">
        <v>435</v>
      </c>
      <c r="B18" s="344"/>
      <c r="C18" s="344"/>
      <c r="D18" s="344"/>
      <c r="E18" s="344"/>
      <c r="F18" s="344"/>
      <c r="G18" s="344"/>
      <c r="H18" s="344"/>
      <c r="I18" s="344"/>
      <c r="J18" s="344"/>
      <c r="K18" s="344"/>
      <c r="L18" s="344"/>
      <c r="M18" s="344"/>
      <c r="N18" s="344"/>
      <c r="O18" s="344"/>
      <c r="P18" s="104"/>
      <c r="Q18" s="104"/>
      <c r="R18" s="104"/>
      <c r="S18" s="104"/>
      <c r="T18" s="104"/>
      <c r="U18" s="104"/>
      <c r="V18" s="104"/>
      <c r="W18" s="104"/>
      <c r="X18" s="104"/>
      <c r="Y18" s="104"/>
      <c r="Z18" s="104"/>
    </row>
    <row r="19" spans="1:26" s="2" customFormat="1" ht="78" customHeight="1" x14ac:dyDescent="0.2">
      <c r="A19" s="299" t="s">
        <v>4</v>
      </c>
      <c r="B19" s="299" t="s">
        <v>86</v>
      </c>
      <c r="C19" s="299" t="s">
        <v>85</v>
      </c>
      <c r="D19" s="299" t="s">
        <v>74</v>
      </c>
      <c r="E19" s="345" t="s">
        <v>84</v>
      </c>
      <c r="F19" s="346"/>
      <c r="G19" s="346"/>
      <c r="H19" s="346"/>
      <c r="I19" s="347"/>
      <c r="J19" s="299" t="s">
        <v>83</v>
      </c>
      <c r="K19" s="299"/>
      <c r="L19" s="299"/>
      <c r="M19" s="299"/>
      <c r="N19" s="299"/>
      <c r="O19" s="299"/>
      <c r="P19" s="3"/>
      <c r="Q19" s="3"/>
      <c r="R19" s="3"/>
      <c r="S19" s="3"/>
      <c r="T19" s="3"/>
      <c r="U19" s="3"/>
      <c r="V19" s="3"/>
      <c r="W19" s="3"/>
    </row>
    <row r="20" spans="1:26" s="2" customFormat="1" ht="51" customHeight="1" x14ac:dyDescent="0.2">
      <c r="A20" s="299"/>
      <c r="B20" s="299"/>
      <c r="C20" s="299"/>
      <c r="D20" s="299"/>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1" sqref="AK41:AL41"/>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9" customFormat="1" ht="18.75" x14ac:dyDescent="0.3">
      <c r="A6" s="85"/>
      <c r="I6" s="94"/>
      <c r="J6" s="94"/>
      <c r="K6" s="6"/>
    </row>
    <row r="7" spans="1:44" s="9" customFormat="1" ht="18.75" x14ac:dyDescent="0.2">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9"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7" t="str">
        <f>'6.1. Паспорт сетевой график'!A12:J12</f>
        <v>О_ИП00004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9"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4" t="str">
        <f>'6.1. Паспорт сетевой график'!A15:J15</f>
        <v>Реконструкция распределительных сетей ВЛ-10 кВ, ВЛ-0,4 кВ, ТП(РП)-10/0,4 кВ, р.ц. Александровка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9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5" t="s">
        <v>436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7" t="s">
        <v>308</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33"/>
      <c r="AN24" s="33"/>
      <c r="AO24" s="61"/>
      <c r="AP24" s="61"/>
      <c r="AQ24" s="61"/>
      <c r="AR24" s="61"/>
      <c r="AS24" s="39"/>
    </row>
    <row r="25" spans="1:45" ht="12.75" customHeight="1" x14ac:dyDescent="0.25">
      <c r="A25" s="358" t="s">
        <v>307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34"/>
      <c r="AN25" s="361" t="s">
        <v>306</v>
      </c>
      <c r="AO25" s="361"/>
      <c r="AP25" s="361"/>
      <c r="AQ25" s="356"/>
      <c r="AR25" s="356"/>
      <c r="AS25" s="39"/>
    </row>
    <row r="26" spans="1:45" ht="17.25" customHeight="1" x14ac:dyDescent="0.25">
      <c r="A26" s="368" t="s">
        <v>305</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34"/>
      <c r="AN26" s="349" t="s">
        <v>304</v>
      </c>
      <c r="AO26" s="350"/>
      <c r="AP26" s="351"/>
      <c r="AQ26" s="352"/>
      <c r="AR26" s="353"/>
      <c r="AS26" s="39"/>
    </row>
    <row r="27" spans="1:45" ht="17.25" customHeight="1" x14ac:dyDescent="0.25">
      <c r="A27" s="368" t="s">
        <v>303</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34"/>
      <c r="AN27" s="349" t="s">
        <v>302</v>
      </c>
      <c r="AO27" s="350"/>
      <c r="AP27" s="351"/>
      <c r="AQ27" s="352"/>
      <c r="AR27" s="353"/>
      <c r="AS27" s="39"/>
    </row>
    <row r="28" spans="1:45" ht="27.75" customHeight="1" thickBot="1" x14ac:dyDescent="0.3">
      <c r="A28" s="371" t="s">
        <v>301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34"/>
      <c r="AN28" s="375" t="s">
        <v>300</v>
      </c>
      <c r="AO28" s="376"/>
      <c r="AP28" s="377"/>
      <c r="AQ28" s="352"/>
      <c r="AR28" s="353"/>
      <c r="AS28" s="39"/>
    </row>
    <row r="29" spans="1:45" ht="17.25" customHeight="1" x14ac:dyDescent="0.25">
      <c r="A29" s="362" t="s">
        <v>299</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34"/>
      <c r="AN29" s="365"/>
      <c r="AO29" s="366"/>
      <c r="AP29" s="366"/>
      <c r="AQ29" s="352"/>
      <c r="AR29" s="367"/>
      <c r="AS29" s="39"/>
    </row>
    <row r="30" spans="1:45" ht="17.25" customHeight="1" x14ac:dyDescent="0.25">
      <c r="A30" s="368" t="s">
        <v>298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34"/>
      <c r="AS30" s="39"/>
    </row>
    <row r="31" spans="1:45" ht="17.25" customHeight="1" x14ac:dyDescent="0.25">
      <c r="A31" s="368" t="s">
        <v>297</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34"/>
      <c r="AN31" s="34"/>
      <c r="AO31" s="60"/>
      <c r="AP31" s="60"/>
      <c r="AQ31" s="60"/>
      <c r="AR31" s="60"/>
      <c r="AS31" s="39"/>
    </row>
    <row r="32" spans="1:45" ht="17.25" customHeight="1" x14ac:dyDescent="0.25">
      <c r="A32" s="368" t="s">
        <v>272</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34"/>
      <c r="AN32" s="34"/>
      <c r="AO32" s="34"/>
      <c r="AP32" s="34"/>
      <c r="AQ32" s="34"/>
      <c r="AR32" s="34"/>
      <c r="AS32" s="39"/>
    </row>
    <row r="33" spans="1:45" ht="17.25" customHeight="1" x14ac:dyDescent="0.25">
      <c r="A33" s="368" t="s">
        <v>296</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34"/>
      <c r="AN33" s="34"/>
      <c r="AO33" s="34"/>
      <c r="AP33" s="34"/>
      <c r="AQ33" s="34"/>
      <c r="AR33" s="34"/>
      <c r="AS33" s="39"/>
    </row>
    <row r="34" spans="1:45" ht="17.25" customHeight="1" x14ac:dyDescent="0.25">
      <c r="A34" s="368" t="s">
        <v>295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34"/>
      <c r="AN34" s="34"/>
      <c r="AO34" s="34"/>
      <c r="AP34" s="34"/>
      <c r="AQ34" s="34"/>
      <c r="AR34" s="34"/>
      <c r="AS34" s="3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34"/>
      <c r="AN35" s="34"/>
      <c r="AO35" s="34"/>
      <c r="AP35" s="34"/>
      <c r="AQ35" s="34"/>
      <c r="AR35" s="34"/>
      <c r="AS35" s="39"/>
    </row>
    <row r="36" spans="1:45" ht="17.25" customHeight="1" thickBot="1" x14ac:dyDescent="0.3">
      <c r="A36" s="379" t="s">
        <v>260</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34"/>
      <c r="AN36" s="34"/>
      <c r="AO36" s="34"/>
      <c r="AP36" s="34"/>
      <c r="AQ36" s="34"/>
      <c r="AR36" s="34"/>
      <c r="AS36" s="3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34"/>
      <c r="AN37" s="34"/>
      <c r="AO37" s="34"/>
      <c r="AP37" s="34"/>
      <c r="AQ37" s="34"/>
      <c r="AR37" s="34"/>
      <c r="AS37" s="39"/>
    </row>
    <row r="38" spans="1:45" ht="17.25" customHeight="1" x14ac:dyDescent="0.25">
      <c r="A38" s="368" t="s">
        <v>294</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34"/>
      <c r="AN38" s="34"/>
      <c r="AO38" s="34"/>
      <c r="AP38" s="34"/>
      <c r="AQ38" s="34"/>
      <c r="AR38" s="34"/>
      <c r="AS38" s="39"/>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34"/>
      <c r="AN39" s="34"/>
      <c r="AO39" s="34"/>
      <c r="AP39" s="34"/>
      <c r="AQ39" s="34"/>
      <c r="AR39" s="34"/>
      <c r="AS39" s="39"/>
    </row>
    <row r="40" spans="1:45" ht="17.25" customHeight="1" x14ac:dyDescent="0.25">
      <c r="A40" s="358" t="s">
        <v>292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34"/>
      <c r="AN40" s="34"/>
      <c r="AO40" s="34"/>
      <c r="AP40" s="34"/>
      <c r="AQ40" s="34"/>
      <c r="AR40" s="34"/>
      <c r="AS40" s="39"/>
    </row>
    <row r="41" spans="1:45" ht="17.25" customHeight="1" x14ac:dyDescent="0.25">
      <c r="A41" s="368" t="s">
        <v>291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34"/>
      <c r="AN41" s="34"/>
      <c r="AO41" s="34"/>
      <c r="AP41" s="34"/>
      <c r="AQ41" s="34"/>
      <c r="AR41" s="34"/>
      <c r="AS41" s="39"/>
    </row>
    <row r="42" spans="1:45" ht="17.25" customHeight="1" x14ac:dyDescent="0.25">
      <c r="A42" s="368" t="s">
        <v>290</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34"/>
      <c r="AN42" s="34"/>
      <c r="AO42" s="34"/>
      <c r="AP42" s="34"/>
      <c r="AQ42" s="34"/>
      <c r="AR42" s="34"/>
      <c r="AS42" s="39"/>
    </row>
    <row r="43" spans="1:45" ht="17.25" customHeight="1" x14ac:dyDescent="0.25">
      <c r="A43" s="368" t="s">
        <v>289</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34"/>
      <c r="AN43" s="34"/>
      <c r="AO43" s="34"/>
      <c r="AP43" s="34"/>
      <c r="AQ43" s="34"/>
      <c r="AR43" s="34"/>
      <c r="AS43" s="39"/>
    </row>
    <row r="44" spans="1:45" ht="17.25" customHeight="1" x14ac:dyDescent="0.25">
      <c r="A44" s="368" t="s">
        <v>288</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34"/>
      <c r="AN44" s="34"/>
      <c r="AO44" s="34"/>
      <c r="AP44" s="34"/>
      <c r="AQ44" s="34"/>
      <c r="AR44" s="34"/>
      <c r="AS44" s="39"/>
    </row>
    <row r="45" spans="1:45" ht="17.25" customHeight="1" x14ac:dyDescent="0.25">
      <c r="A45" s="368" t="s">
        <v>287</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34"/>
      <c r="AN45" s="34"/>
      <c r="AO45" s="34"/>
      <c r="AP45" s="34"/>
      <c r="AQ45" s="34"/>
      <c r="AR45" s="34"/>
      <c r="AS45" s="39"/>
    </row>
    <row r="46" spans="1:45" ht="17.25" customHeight="1" thickBot="1" x14ac:dyDescent="0.3">
      <c r="A46" s="381" t="s">
        <v>286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34"/>
      <c r="AN46" s="34"/>
      <c r="AO46" s="34"/>
      <c r="AP46" s="34"/>
      <c r="AQ46" s="34"/>
      <c r="AR46" s="34"/>
      <c r="AS46" s="39"/>
    </row>
    <row r="47" spans="1:45" ht="24" customHeight="1" x14ac:dyDescent="0.25">
      <c r="A47" s="384" t="s">
        <v>285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3</v>
      </c>
      <c r="AL47" s="360"/>
      <c r="AM47" s="387" t="s">
        <v>266</v>
      </c>
      <c r="AN47" s="387"/>
      <c r="AO47" s="47" t="s">
        <v>265</v>
      </c>
      <c r="AP47" s="47" t="s">
        <v>264</v>
      </c>
      <c r="AQ47" s="39"/>
    </row>
    <row r="48" spans="1:45" ht="12" customHeight="1" x14ac:dyDescent="0.25">
      <c r="A48" s="368" t="s">
        <v>284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51"/>
      <c r="AP48" s="51"/>
      <c r="AQ48" s="39"/>
    </row>
    <row r="49" spans="1:43" ht="12" customHeight="1" x14ac:dyDescent="0.25">
      <c r="A49" s="368" t="s">
        <v>283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51"/>
      <c r="AP49" s="51"/>
      <c r="AQ49" s="39"/>
    </row>
    <row r="50" spans="1:43" ht="12" customHeight="1" thickBot="1" x14ac:dyDescent="0.3">
      <c r="A50" s="379" t="s">
        <v>282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8" t="s">
        <v>281</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266</v>
      </c>
      <c r="AN52" s="387"/>
      <c r="AO52" s="47" t="s">
        <v>265</v>
      </c>
      <c r="AP52" s="47" t="s">
        <v>264</v>
      </c>
      <c r="AQ52" s="39"/>
    </row>
    <row r="53" spans="1:43" ht="11.25" customHeight="1" x14ac:dyDescent="0.25">
      <c r="A53" s="390" t="s">
        <v>280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55"/>
      <c r="AP53" s="55"/>
      <c r="AQ53" s="39"/>
    </row>
    <row r="54" spans="1:43" ht="12" customHeight="1" x14ac:dyDescent="0.25">
      <c r="A54" s="368" t="s">
        <v>279</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51"/>
      <c r="AP54" s="51"/>
      <c r="AQ54" s="39"/>
    </row>
    <row r="55" spans="1:43" ht="12" customHeight="1" x14ac:dyDescent="0.25">
      <c r="A55" s="368" t="s">
        <v>278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51"/>
      <c r="AP55" s="51"/>
      <c r="AQ55" s="39"/>
    </row>
    <row r="56" spans="1:43" ht="12" customHeight="1" thickBot="1" x14ac:dyDescent="0.3">
      <c r="A56" s="379" t="s">
        <v>277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8" t="s">
        <v>276</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266</v>
      </c>
      <c r="AN58" s="387"/>
      <c r="AO58" s="47" t="s">
        <v>265</v>
      </c>
      <c r="AP58" s="47" t="s">
        <v>264</v>
      </c>
      <c r="AQ58" s="39"/>
    </row>
    <row r="59" spans="1:43" ht="12.75" customHeight="1" x14ac:dyDescent="0.25">
      <c r="A59" s="392" t="s">
        <v>275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53"/>
      <c r="AP59" s="53"/>
      <c r="AQ59" s="45"/>
    </row>
    <row r="60" spans="1:43" ht="12" customHeight="1" x14ac:dyDescent="0.25">
      <c r="A60" s="368" t="s">
        <v>274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51"/>
      <c r="AP60" s="51"/>
      <c r="AQ60" s="39"/>
    </row>
    <row r="61" spans="1:43" ht="12" customHeight="1" x14ac:dyDescent="0.25">
      <c r="A61" s="368" t="s">
        <v>273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51"/>
      <c r="AP61" s="51"/>
      <c r="AQ61" s="39"/>
    </row>
    <row r="62" spans="1:43" ht="12" customHeight="1" x14ac:dyDescent="0.25">
      <c r="A62" s="368" t="s">
        <v>272</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51"/>
      <c r="AP62" s="51"/>
      <c r="AQ62" s="3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51"/>
      <c r="AP63" s="51"/>
      <c r="AQ63" s="3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51"/>
      <c r="AP64" s="51"/>
      <c r="AQ64" s="39"/>
    </row>
    <row r="65" spans="1:43" ht="12" customHeight="1" x14ac:dyDescent="0.25">
      <c r="A65" s="368" t="s">
        <v>271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51"/>
      <c r="AP65" s="51"/>
      <c r="AQ65" s="39"/>
    </row>
    <row r="66" spans="1:43" ht="27.75" customHeight="1" x14ac:dyDescent="0.25">
      <c r="A66" s="395" t="s">
        <v>270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52"/>
      <c r="AP66" s="52"/>
      <c r="AQ66" s="45"/>
    </row>
    <row r="67" spans="1:43" ht="11.25" customHeight="1" x14ac:dyDescent="0.25">
      <c r="A67" s="368" t="s">
        <v>262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51"/>
      <c r="AP67" s="51"/>
      <c r="AQ67" s="39"/>
    </row>
    <row r="68" spans="1:43" ht="25.5" customHeight="1" x14ac:dyDescent="0.25">
      <c r="A68" s="395" t="s">
        <v>263</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52"/>
      <c r="AP68" s="52"/>
      <c r="AQ68" s="45"/>
    </row>
    <row r="69" spans="1:43" ht="12" customHeight="1" x14ac:dyDescent="0.25">
      <c r="A69" s="368" t="s">
        <v>261</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51"/>
      <c r="AP69" s="51"/>
      <c r="AQ69" s="39"/>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52"/>
      <c r="AP70" s="52"/>
      <c r="AQ70" s="45"/>
    </row>
    <row r="71" spans="1:43" ht="12" customHeight="1" x14ac:dyDescent="0.25">
      <c r="A71" s="368" t="s">
        <v>260</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51"/>
      <c r="AP71" s="51"/>
      <c r="AQ71" s="39"/>
    </row>
    <row r="72" spans="1:43" ht="12.75" customHeight="1" thickBot="1" x14ac:dyDescent="0.3">
      <c r="A72" s="401" t="s">
        <v>268</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8" t="s">
        <v>267</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266</v>
      </c>
      <c r="AN74" s="387"/>
      <c r="AO74" s="47" t="s">
        <v>265</v>
      </c>
      <c r="AP74" s="47" t="s">
        <v>264</v>
      </c>
      <c r="AQ74" s="39"/>
    </row>
    <row r="75" spans="1:43" ht="25.5" customHeight="1" x14ac:dyDescent="0.25">
      <c r="A75" s="395" t="s">
        <v>263</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43"/>
      <c r="AP75" s="43"/>
      <c r="AQ75" s="45"/>
    </row>
    <row r="76" spans="1:43" ht="12" customHeight="1" x14ac:dyDescent="0.25">
      <c r="A76" s="368" t="s">
        <v>262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46"/>
      <c r="AP76" s="46"/>
      <c r="AQ76" s="39"/>
    </row>
    <row r="77" spans="1:43" ht="12" customHeight="1" x14ac:dyDescent="0.25">
      <c r="A77" s="368" t="s">
        <v>261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46"/>
      <c r="AP77" s="46"/>
      <c r="AQ77" s="39"/>
    </row>
    <row r="78" spans="1:43" ht="12" customHeight="1" x14ac:dyDescent="0.25">
      <c r="A78" s="368" t="s">
        <v>260</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46"/>
      <c r="AP78" s="46"/>
      <c r="AQ78" s="39"/>
    </row>
    <row r="79" spans="1:43" ht="12" customHeight="1" x14ac:dyDescent="0.25">
      <c r="A79" s="368" t="s">
        <v>259</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46"/>
      <c r="AP79" s="46"/>
      <c r="AQ79" s="39"/>
    </row>
    <row r="80" spans="1:43" ht="12" customHeight="1" x14ac:dyDescent="0.25">
      <c r="A80" s="368" t="s">
        <v>258</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46"/>
      <c r="AP80" s="46"/>
      <c r="AQ80" s="39"/>
    </row>
    <row r="81" spans="1:45" ht="12.75" customHeight="1" x14ac:dyDescent="0.25">
      <c r="A81" s="368" t="s">
        <v>257</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46"/>
      <c r="AP81" s="46"/>
      <c r="AQ81" s="39"/>
    </row>
    <row r="82" spans="1:45" ht="12.75" customHeight="1" x14ac:dyDescent="0.25">
      <c r="A82" s="368" t="s">
        <v>256</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46"/>
      <c r="AP82" s="46"/>
      <c r="AQ82" s="39"/>
    </row>
    <row r="83" spans="1:45" ht="12" customHeight="1" x14ac:dyDescent="0.25">
      <c r="A83" s="399" t="s">
        <v>255</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43"/>
      <c r="AP83" s="43"/>
      <c r="AQ83" s="45"/>
    </row>
    <row r="84" spans="1:45" ht="12" customHeight="1" x14ac:dyDescent="0.25">
      <c r="A84" s="399" t="s">
        <v>254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43"/>
      <c r="AP84" s="43"/>
      <c r="AQ84" s="45"/>
    </row>
    <row r="85" spans="1:45" ht="12" customHeight="1" x14ac:dyDescent="0.25">
      <c r="A85" s="368" t="s">
        <v>253</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46"/>
      <c r="AP85" s="46"/>
      <c r="AQ85" s="33"/>
    </row>
    <row r="86" spans="1:45" ht="27.75" customHeight="1" x14ac:dyDescent="0.25">
      <c r="A86" s="395" t="s">
        <v>252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43"/>
      <c r="AP86" s="43"/>
      <c r="AQ86" s="45"/>
    </row>
    <row r="87" spans="1:45" x14ac:dyDescent="0.25">
      <c r="A87" s="395" t="s">
        <v>251</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43"/>
      <c r="AP87" s="43"/>
      <c r="AQ87" s="45"/>
    </row>
    <row r="88" spans="1:45" ht="14.25" customHeight="1" x14ac:dyDescent="0.25">
      <c r="A88" s="411" t="s">
        <v>250</v>
      </c>
      <c r="B88" s="412"/>
      <c r="C88" s="412"/>
      <c r="D88" s="413"/>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4"/>
      <c r="AL88" s="415"/>
      <c r="AM88" s="416"/>
      <c r="AN88" s="417"/>
      <c r="AO88" s="43"/>
      <c r="AP88" s="43"/>
      <c r="AQ88" s="45"/>
    </row>
    <row r="89" spans="1:45" x14ac:dyDescent="0.25">
      <c r="A89" s="411" t="s">
        <v>249</v>
      </c>
      <c r="B89" s="412"/>
      <c r="C89" s="412"/>
      <c r="D89" s="413"/>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4"/>
      <c r="AL89" s="415"/>
      <c r="AM89" s="416"/>
      <c r="AN89" s="417"/>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7"/>
      <c r="AL90" s="408"/>
      <c r="AM90" s="409"/>
      <c r="AN90" s="410"/>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24" activePane="bottomLeft" state="frozen"/>
      <selection activeCell="A13" sqref="A13"/>
      <selection pane="bottomLeft" activeCell="E50" sqref="E50"/>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7" t="str">
        <f>'1. паспорт местоположение'!A5:C5</f>
        <v>Год раскрытия информации: 2025 год</v>
      </c>
      <c r="B5" s="287"/>
      <c r="C5" s="287"/>
      <c r="D5" s="287"/>
      <c r="E5" s="287"/>
      <c r="F5" s="287"/>
      <c r="G5" s="287"/>
      <c r="H5" s="287"/>
      <c r="I5" s="287"/>
      <c r="J5" s="287"/>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91" t="s">
        <v>8</v>
      </c>
      <c r="B7" s="291"/>
      <c r="C7" s="291"/>
      <c r="D7" s="291"/>
      <c r="E7" s="291"/>
      <c r="F7" s="291"/>
      <c r="G7" s="291"/>
      <c r="H7" s="291"/>
      <c r="I7" s="291"/>
      <c r="J7" s="291"/>
    </row>
    <row r="8" spans="1:42" ht="18.75" x14ac:dyDescent="0.25">
      <c r="A8" s="291"/>
      <c r="B8" s="291"/>
      <c r="C8" s="291"/>
      <c r="D8" s="291"/>
      <c r="E8" s="291"/>
      <c r="F8" s="291"/>
      <c r="G8" s="291"/>
      <c r="H8" s="291"/>
      <c r="I8" s="291"/>
      <c r="J8" s="291"/>
    </row>
    <row r="9" spans="1:42" ht="18.75" x14ac:dyDescent="0.25">
      <c r="A9" s="290" t="str">
        <f>'1. паспорт местоположение'!A9:C9</f>
        <v>АО "Оренбургкоммунэлектросеть"</v>
      </c>
      <c r="B9" s="290"/>
      <c r="C9" s="290"/>
      <c r="D9" s="290"/>
      <c r="E9" s="290"/>
      <c r="F9" s="290"/>
      <c r="G9" s="290"/>
      <c r="H9" s="290"/>
      <c r="I9" s="290"/>
      <c r="J9" s="290"/>
    </row>
    <row r="10" spans="1:42" x14ac:dyDescent="0.25">
      <c r="A10" s="288" t="s">
        <v>7</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ht="18.75" x14ac:dyDescent="0.25">
      <c r="A12" s="291" t="str">
        <f>'1. паспорт местоположение'!A12:C12</f>
        <v>О_ИП00004</v>
      </c>
      <c r="B12" s="291"/>
      <c r="C12" s="291"/>
      <c r="D12" s="291"/>
      <c r="E12" s="291"/>
      <c r="F12" s="291"/>
      <c r="G12" s="291"/>
      <c r="H12" s="291"/>
      <c r="I12" s="291"/>
      <c r="J12" s="291"/>
    </row>
    <row r="13" spans="1:42" x14ac:dyDescent="0.25">
      <c r="A13" s="288" t="s">
        <v>6</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7.5" customHeight="1" x14ac:dyDescent="0.25">
      <c r="A15" s="289" t="str">
        <f>'1. паспорт местоположение'!A15:C15</f>
        <v>Реконструкция распределительных сетей ВЛ-10 кВ, ВЛ-0,4 кВ, ТП(РП)-10/0,4 кВ, р.ц. Александровка</v>
      </c>
      <c r="B15" s="289"/>
      <c r="C15" s="289"/>
      <c r="D15" s="289"/>
      <c r="E15" s="289"/>
      <c r="F15" s="289"/>
      <c r="G15" s="289"/>
      <c r="H15" s="289"/>
      <c r="I15" s="289"/>
      <c r="J15" s="289"/>
    </row>
    <row r="16" spans="1:42" x14ac:dyDescent="0.25">
      <c r="A16" s="288" t="s">
        <v>5</v>
      </c>
      <c r="B16" s="288"/>
      <c r="C16" s="288"/>
      <c r="D16" s="288"/>
      <c r="E16" s="288"/>
      <c r="F16" s="288"/>
      <c r="G16" s="288"/>
      <c r="H16" s="288"/>
      <c r="I16" s="288"/>
      <c r="J16" s="288"/>
    </row>
    <row r="17" spans="1:10" ht="15.75" customHeight="1" x14ac:dyDescent="0.25">
      <c r="J17" s="165"/>
    </row>
    <row r="18" spans="1:10" x14ac:dyDescent="0.25">
      <c r="I18" s="166"/>
    </row>
    <row r="19" spans="1:10" ht="15.75" customHeight="1" x14ac:dyDescent="0.25">
      <c r="A19" s="422" t="s">
        <v>437</v>
      </c>
      <c r="B19" s="422"/>
      <c r="C19" s="422"/>
      <c r="D19" s="422"/>
      <c r="E19" s="422"/>
      <c r="F19" s="422"/>
      <c r="G19" s="422"/>
      <c r="H19" s="422"/>
      <c r="I19" s="422"/>
      <c r="J19" s="422"/>
    </row>
    <row r="20" spans="1:10" x14ac:dyDescent="0.25">
      <c r="A20" s="157"/>
      <c r="B20" s="158"/>
      <c r="C20" s="153"/>
      <c r="D20" s="153"/>
      <c r="E20" s="153"/>
      <c r="F20" s="153"/>
      <c r="G20" s="153"/>
      <c r="H20" s="153"/>
      <c r="I20" s="153"/>
      <c r="J20" s="153"/>
    </row>
    <row r="21" spans="1:10" ht="28.5" customHeight="1" x14ac:dyDescent="0.25">
      <c r="A21" s="423" t="s">
        <v>220</v>
      </c>
      <c r="B21" s="423" t="s">
        <v>219</v>
      </c>
      <c r="C21" s="429" t="s">
        <v>371</v>
      </c>
      <c r="D21" s="429"/>
      <c r="E21" s="429"/>
      <c r="F21" s="429"/>
      <c r="G21" s="424" t="s">
        <v>218</v>
      </c>
      <c r="H21" s="426" t="s">
        <v>373</v>
      </c>
      <c r="I21" s="423" t="s">
        <v>217</v>
      </c>
      <c r="J21" s="425" t="s">
        <v>372</v>
      </c>
    </row>
    <row r="22" spans="1:10" ht="58.5" customHeight="1" x14ac:dyDescent="0.25">
      <c r="A22" s="423"/>
      <c r="B22" s="423"/>
      <c r="C22" s="430" t="s">
        <v>1</v>
      </c>
      <c r="D22" s="430"/>
      <c r="E22" s="431" t="s">
        <v>480</v>
      </c>
      <c r="F22" s="432"/>
      <c r="G22" s="424"/>
      <c r="H22" s="427"/>
      <c r="I22" s="423"/>
      <c r="J22" s="425"/>
    </row>
    <row r="23" spans="1:10" ht="31.5" x14ac:dyDescent="0.25">
      <c r="A23" s="423"/>
      <c r="B23" s="423"/>
      <c r="C23" s="167" t="s">
        <v>216</v>
      </c>
      <c r="D23" s="167" t="s">
        <v>215</v>
      </c>
      <c r="E23" s="167" t="s">
        <v>216</v>
      </c>
      <c r="F23" s="167" t="s">
        <v>215</v>
      </c>
      <c r="G23" s="424"/>
      <c r="H23" s="428"/>
      <c r="I23" s="423"/>
      <c r="J23" s="425"/>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8" t="s">
        <v>470</v>
      </c>
      <c r="D26" s="419"/>
      <c r="E26" s="418" t="s">
        <v>470</v>
      </c>
      <c r="F26" s="419"/>
      <c r="G26" s="113" t="s">
        <v>477</v>
      </c>
      <c r="H26" s="113" t="s">
        <v>477</v>
      </c>
      <c r="I26" s="113" t="s">
        <v>477</v>
      </c>
      <c r="J26" s="113" t="s">
        <v>477</v>
      </c>
    </row>
    <row r="27" spans="1:10" s="127" customFormat="1" ht="39" customHeight="1" x14ac:dyDescent="0.25">
      <c r="A27" s="168" t="s">
        <v>212</v>
      </c>
      <c r="B27" s="170" t="s">
        <v>380</v>
      </c>
      <c r="C27" s="418" t="s">
        <v>470</v>
      </c>
      <c r="D27" s="419"/>
      <c r="E27" s="418" t="s">
        <v>470</v>
      </c>
      <c r="F27" s="419"/>
      <c r="G27" s="113" t="s">
        <v>477</v>
      </c>
      <c r="H27" s="113" t="s">
        <v>477</v>
      </c>
      <c r="I27" s="113" t="s">
        <v>477</v>
      </c>
      <c r="J27" s="113" t="s">
        <v>477</v>
      </c>
    </row>
    <row r="28" spans="1:10" s="127" customFormat="1" ht="70.5" customHeight="1" x14ac:dyDescent="0.25">
      <c r="A28" s="168" t="s">
        <v>379</v>
      </c>
      <c r="B28" s="170" t="s">
        <v>384</v>
      </c>
      <c r="C28" s="418" t="s">
        <v>470</v>
      </c>
      <c r="D28" s="419"/>
      <c r="E28" s="418" t="s">
        <v>470</v>
      </c>
      <c r="F28" s="419"/>
      <c r="G28" s="113" t="s">
        <v>477</v>
      </c>
      <c r="H28" s="113" t="s">
        <v>477</v>
      </c>
      <c r="I28" s="113" t="s">
        <v>477</v>
      </c>
      <c r="J28" s="113" t="s">
        <v>477</v>
      </c>
    </row>
    <row r="29" spans="1:10" s="127" customFormat="1" ht="54" customHeight="1" x14ac:dyDescent="0.25">
      <c r="A29" s="168" t="s">
        <v>211</v>
      </c>
      <c r="B29" s="170" t="s">
        <v>383</v>
      </c>
      <c r="C29" s="418" t="s">
        <v>470</v>
      </c>
      <c r="D29" s="419"/>
      <c r="E29" s="418" t="s">
        <v>470</v>
      </c>
      <c r="F29" s="419"/>
      <c r="G29" s="113" t="s">
        <v>477</v>
      </c>
      <c r="H29" s="113" t="s">
        <v>477</v>
      </c>
      <c r="I29" s="113" t="s">
        <v>477</v>
      </c>
      <c r="J29" s="113" t="s">
        <v>477</v>
      </c>
    </row>
    <row r="30" spans="1:10" s="127" customFormat="1" ht="51.75" customHeight="1" x14ac:dyDescent="0.25">
      <c r="A30" s="168" t="s">
        <v>210</v>
      </c>
      <c r="B30" s="170" t="s">
        <v>385</v>
      </c>
      <c r="C30" s="418" t="s">
        <v>470</v>
      </c>
      <c r="D30" s="419"/>
      <c r="E30" s="418" t="s">
        <v>470</v>
      </c>
      <c r="F30" s="419"/>
      <c r="G30" s="113" t="s">
        <v>477</v>
      </c>
      <c r="H30" s="113" t="s">
        <v>477</v>
      </c>
      <c r="I30" s="113" t="s">
        <v>477</v>
      </c>
      <c r="J30" s="113" t="s">
        <v>477</v>
      </c>
    </row>
    <row r="31" spans="1:10" s="127" customFormat="1" ht="51.75" customHeight="1" x14ac:dyDescent="0.25">
      <c r="A31" s="168" t="s">
        <v>209</v>
      </c>
      <c r="B31" s="171" t="s">
        <v>381</v>
      </c>
      <c r="C31" s="418" t="s">
        <v>470</v>
      </c>
      <c r="D31" s="419"/>
      <c r="E31" s="418" t="s">
        <v>470</v>
      </c>
      <c r="F31" s="419"/>
      <c r="G31" s="113" t="s">
        <v>477</v>
      </c>
      <c r="H31" s="113" t="s">
        <v>477</v>
      </c>
      <c r="I31" s="113" t="s">
        <v>477</v>
      </c>
      <c r="J31" s="113" t="s">
        <v>477</v>
      </c>
    </row>
    <row r="32" spans="1:10" s="127" customFormat="1" ht="51.75" customHeight="1" x14ac:dyDescent="0.25">
      <c r="A32" s="168" t="s">
        <v>207</v>
      </c>
      <c r="B32" s="171" t="s">
        <v>386</v>
      </c>
      <c r="C32" s="418" t="s">
        <v>470</v>
      </c>
      <c r="D32" s="419"/>
      <c r="E32" s="418" t="s">
        <v>470</v>
      </c>
      <c r="F32" s="419"/>
      <c r="G32" s="113" t="s">
        <v>477</v>
      </c>
      <c r="H32" s="113" t="s">
        <v>477</v>
      </c>
      <c r="I32" s="113" t="s">
        <v>477</v>
      </c>
      <c r="J32" s="113" t="s">
        <v>477</v>
      </c>
    </row>
    <row r="33" spans="1:10" s="127" customFormat="1" ht="51.75" customHeight="1" x14ac:dyDescent="0.25">
      <c r="A33" s="168" t="s">
        <v>397</v>
      </c>
      <c r="B33" s="171" t="s">
        <v>314</v>
      </c>
      <c r="C33" s="418" t="s">
        <v>470</v>
      </c>
      <c r="D33" s="419"/>
      <c r="E33" s="418" t="s">
        <v>470</v>
      </c>
      <c r="F33" s="419"/>
      <c r="G33" s="113" t="s">
        <v>477</v>
      </c>
      <c r="H33" s="113" t="s">
        <v>477</v>
      </c>
      <c r="I33" s="113" t="s">
        <v>477</v>
      </c>
      <c r="J33" s="113" t="s">
        <v>477</v>
      </c>
    </row>
    <row r="34" spans="1:10" s="127" customFormat="1" ht="47.25" customHeight="1" x14ac:dyDescent="0.25">
      <c r="A34" s="168" t="s">
        <v>398</v>
      </c>
      <c r="B34" s="171" t="s">
        <v>390</v>
      </c>
      <c r="C34" s="418" t="s">
        <v>470</v>
      </c>
      <c r="D34" s="419"/>
      <c r="E34" s="418" t="s">
        <v>470</v>
      </c>
      <c r="F34" s="419"/>
      <c r="G34" s="113" t="s">
        <v>477</v>
      </c>
      <c r="H34" s="113" t="s">
        <v>477</v>
      </c>
      <c r="I34" s="113" t="s">
        <v>477</v>
      </c>
      <c r="J34" s="113" t="s">
        <v>477</v>
      </c>
    </row>
    <row r="35" spans="1:10" s="127" customFormat="1" ht="49.5" customHeight="1" x14ac:dyDescent="0.25">
      <c r="A35" s="168" t="s">
        <v>399</v>
      </c>
      <c r="B35" s="171" t="s">
        <v>208</v>
      </c>
      <c r="C35" s="420" t="str">
        <f>C31</f>
        <v>Не требуется</v>
      </c>
      <c r="D35" s="421"/>
      <c r="E35" s="418" t="s">
        <v>470</v>
      </c>
      <c r="F35" s="419"/>
      <c r="G35" s="113" t="s">
        <v>477</v>
      </c>
      <c r="H35" s="113" t="s">
        <v>477</v>
      </c>
      <c r="I35" s="113" t="s">
        <v>477</v>
      </c>
      <c r="J35" s="113" t="s">
        <v>477</v>
      </c>
    </row>
    <row r="36" spans="1:10" ht="37.5" customHeight="1" x14ac:dyDescent="0.25">
      <c r="A36" s="168" t="s">
        <v>400</v>
      </c>
      <c r="B36" s="171" t="s">
        <v>382</v>
      </c>
      <c r="C36" s="418" t="s">
        <v>470</v>
      </c>
      <c r="D36" s="419"/>
      <c r="E36" s="418" t="s">
        <v>470</v>
      </c>
      <c r="F36" s="419"/>
      <c r="G36" s="113" t="s">
        <v>477</v>
      </c>
      <c r="H36" s="113" t="s">
        <v>477</v>
      </c>
      <c r="I36" s="113" t="s">
        <v>477</v>
      </c>
      <c r="J36" s="113" t="s">
        <v>477</v>
      </c>
    </row>
    <row r="37" spans="1:10" x14ac:dyDescent="0.25">
      <c r="A37" s="168" t="s">
        <v>401</v>
      </c>
      <c r="B37" s="171" t="s">
        <v>206</v>
      </c>
      <c r="C37" s="418" t="s">
        <v>470</v>
      </c>
      <c r="D37" s="419"/>
      <c r="E37" s="418" t="s">
        <v>470</v>
      </c>
      <c r="F37" s="419"/>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79" t="str">
        <f>C35</f>
        <v>Не требуется</v>
      </c>
      <c r="D39" s="480"/>
      <c r="E39" s="479" t="str">
        <f>E35</f>
        <v>Не требуется</v>
      </c>
      <c r="F39" s="480"/>
      <c r="G39" s="113" t="s">
        <v>477</v>
      </c>
      <c r="H39" s="113" t="s">
        <v>477</v>
      </c>
      <c r="I39" s="113" t="s">
        <v>477</v>
      </c>
      <c r="J39" s="113" t="s">
        <v>477</v>
      </c>
    </row>
    <row r="40" spans="1:10" ht="33.75" customHeight="1" x14ac:dyDescent="0.25">
      <c r="A40" s="168" t="s">
        <v>204</v>
      </c>
      <c r="B40" s="171" t="s">
        <v>389</v>
      </c>
      <c r="C40" s="481">
        <v>2025</v>
      </c>
      <c r="D40" s="481">
        <v>2025</v>
      </c>
      <c r="E40" s="482">
        <v>2025</v>
      </c>
      <c r="F40" s="482">
        <v>2025</v>
      </c>
      <c r="G40" s="113" t="s">
        <v>477</v>
      </c>
      <c r="H40" s="113" t="s">
        <v>477</v>
      </c>
      <c r="I40" s="113" t="s">
        <v>477</v>
      </c>
      <c r="J40" s="113" t="s">
        <v>477</v>
      </c>
    </row>
    <row r="41" spans="1:10" ht="63" customHeight="1" x14ac:dyDescent="0.25">
      <c r="A41" s="168" t="s">
        <v>203</v>
      </c>
      <c r="B41" s="169" t="s">
        <v>468</v>
      </c>
      <c r="C41" s="481" t="s">
        <v>477</v>
      </c>
      <c r="D41" s="481" t="s">
        <v>477</v>
      </c>
      <c r="E41" s="481" t="s">
        <v>477</v>
      </c>
      <c r="F41" s="481" t="s">
        <v>477</v>
      </c>
      <c r="G41" s="113" t="s">
        <v>477</v>
      </c>
      <c r="H41" s="113" t="s">
        <v>477</v>
      </c>
      <c r="I41" s="113" t="s">
        <v>477</v>
      </c>
      <c r="J41" s="113" t="s">
        <v>477</v>
      </c>
    </row>
    <row r="42" spans="1:10" ht="40.5" customHeight="1" x14ac:dyDescent="0.25">
      <c r="A42" s="168">
        <v>3</v>
      </c>
      <c r="B42" s="171" t="s">
        <v>388</v>
      </c>
      <c r="C42" s="481" t="s">
        <v>470</v>
      </c>
      <c r="D42" s="481" t="s">
        <v>470</v>
      </c>
      <c r="E42" s="481" t="s">
        <v>470</v>
      </c>
      <c r="F42" s="481" t="s">
        <v>470</v>
      </c>
      <c r="G42" s="113" t="s">
        <v>477</v>
      </c>
      <c r="H42" s="113" t="s">
        <v>477</v>
      </c>
      <c r="I42" s="113" t="s">
        <v>477</v>
      </c>
      <c r="J42" s="113" t="s">
        <v>477</v>
      </c>
    </row>
    <row r="43" spans="1:10" ht="34.5" customHeight="1" x14ac:dyDescent="0.25">
      <c r="A43" s="168" t="s">
        <v>202</v>
      </c>
      <c r="B43" s="171" t="s">
        <v>200</v>
      </c>
      <c r="C43" s="481">
        <v>2025</v>
      </c>
      <c r="D43" s="481">
        <v>2025</v>
      </c>
      <c r="E43" s="481">
        <v>2025</v>
      </c>
      <c r="F43" s="481">
        <v>2025</v>
      </c>
      <c r="G43" s="113" t="s">
        <v>477</v>
      </c>
      <c r="H43" s="113" t="s">
        <v>477</v>
      </c>
      <c r="I43" s="113" t="s">
        <v>477</v>
      </c>
      <c r="J43" s="113" t="s">
        <v>477</v>
      </c>
    </row>
    <row r="44" spans="1:10" ht="24.75" customHeight="1" x14ac:dyDescent="0.25">
      <c r="A44" s="168" t="s">
        <v>201</v>
      </c>
      <c r="B44" s="171" t="s">
        <v>198</v>
      </c>
      <c r="C44" s="481">
        <v>2025</v>
      </c>
      <c r="D44" s="481">
        <v>2025</v>
      </c>
      <c r="E44" s="481">
        <v>2025</v>
      </c>
      <c r="F44" s="481">
        <v>2025</v>
      </c>
      <c r="G44" s="113" t="s">
        <v>477</v>
      </c>
      <c r="H44" s="113" t="s">
        <v>477</v>
      </c>
      <c r="I44" s="113" t="s">
        <v>477</v>
      </c>
      <c r="J44" s="113" t="s">
        <v>477</v>
      </c>
    </row>
    <row r="45" spans="1:10" ht="90.75" customHeight="1" x14ac:dyDescent="0.25">
      <c r="A45" s="168" t="s">
        <v>199</v>
      </c>
      <c r="B45" s="171" t="s">
        <v>393</v>
      </c>
      <c r="C45" s="483" t="s">
        <v>470</v>
      </c>
      <c r="D45" s="484"/>
      <c r="E45" s="483" t="s">
        <v>470</v>
      </c>
      <c r="F45" s="484"/>
      <c r="G45" s="113" t="s">
        <v>477</v>
      </c>
      <c r="H45" s="113" t="s">
        <v>477</v>
      </c>
      <c r="I45" s="113" t="s">
        <v>477</v>
      </c>
      <c r="J45" s="113" t="s">
        <v>477</v>
      </c>
    </row>
    <row r="46" spans="1:10" ht="167.25" customHeight="1" x14ac:dyDescent="0.25">
      <c r="A46" s="168" t="s">
        <v>197</v>
      </c>
      <c r="B46" s="171" t="s">
        <v>391</v>
      </c>
      <c r="C46" s="483" t="s">
        <v>470</v>
      </c>
      <c r="D46" s="484"/>
      <c r="E46" s="483" t="s">
        <v>470</v>
      </c>
      <c r="F46" s="484"/>
      <c r="G46" s="113" t="s">
        <v>477</v>
      </c>
      <c r="H46" s="113" t="s">
        <v>477</v>
      </c>
      <c r="I46" s="113" t="s">
        <v>477</v>
      </c>
      <c r="J46" s="113" t="s">
        <v>477</v>
      </c>
    </row>
    <row r="47" spans="1:10" ht="30.75" customHeight="1" x14ac:dyDescent="0.25">
      <c r="A47" s="168" t="s">
        <v>195</v>
      </c>
      <c r="B47" s="171" t="s">
        <v>196</v>
      </c>
      <c r="C47" s="481">
        <v>2025</v>
      </c>
      <c r="D47" s="481">
        <v>2025</v>
      </c>
      <c r="E47" s="481">
        <v>2025</v>
      </c>
      <c r="F47" s="481">
        <v>2025</v>
      </c>
      <c r="G47" s="113" t="s">
        <v>477</v>
      </c>
      <c r="H47" s="113" t="s">
        <v>477</v>
      </c>
      <c r="I47" s="113" t="s">
        <v>477</v>
      </c>
      <c r="J47" s="113" t="s">
        <v>477</v>
      </c>
    </row>
    <row r="48" spans="1:10" ht="37.5" customHeight="1" x14ac:dyDescent="0.25">
      <c r="A48" s="168" t="s">
        <v>489</v>
      </c>
      <c r="B48" s="169" t="s">
        <v>194</v>
      </c>
      <c r="C48" s="481" t="s">
        <v>477</v>
      </c>
      <c r="D48" s="481" t="s">
        <v>477</v>
      </c>
      <c r="E48" s="481" t="s">
        <v>477</v>
      </c>
      <c r="F48" s="481" t="s">
        <v>477</v>
      </c>
      <c r="G48" s="113" t="s">
        <v>477</v>
      </c>
      <c r="H48" s="113" t="s">
        <v>477</v>
      </c>
      <c r="I48" s="113" t="s">
        <v>477</v>
      </c>
      <c r="J48" s="113" t="s">
        <v>477</v>
      </c>
    </row>
    <row r="49" spans="1:10" ht="35.25" customHeight="1" x14ac:dyDescent="0.25">
      <c r="A49" s="168">
        <v>4</v>
      </c>
      <c r="B49" s="171" t="s">
        <v>192</v>
      </c>
      <c r="C49" s="481" t="s">
        <v>470</v>
      </c>
      <c r="D49" s="481" t="s">
        <v>470</v>
      </c>
      <c r="E49" s="481" t="s">
        <v>470</v>
      </c>
      <c r="F49" s="481" t="s">
        <v>470</v>
      </c>
      <c r="G49" s="113" t="s">
        <v>477</v>
      </c>
      <c r="H49" s="113" t="s">
        <v>477</v>
      </c>
      <c r="I49" s="113" t="s">
        <v>477</v>
      </c>
      <c r="J49" s="113" t="s">
        <v>477</v>
      </c>
    </row>
    <row r="50" spans="1:10" ht="86.25" customHeight="1" x14ac:dyDescent="0.25">
      <c r="A50" s="168" t="s">
        <v>193</v>
      </c>
      <c r="B50" s="171" t="s">
        <v>392</v>
      </c>
      <c r="C50" s="481">
        <v>2025</v>
      </c>
      <c r="D50" s="481">
        <v>2025</v>
      </c>
      <c r="E50" s="481">
        <v>2025</v>
      </c>
      <c r="F50" s="481">
        <v>2025</v>
      </c>
      <c r="G50" s="113" t="s">
        <v>477</v>
      </c>
      <c r="H50" s="113" t="s">
        <v>477</v>
      </c>
      <c r="I50" s="113" t="s">
        <v>477</v>
      </c>
      <c r="J50" s="113" t="s">
        <v>477</v>
      </c>
    </row>
    <row r="51" spans="1:10" ht="77.25" customHeight="1" x14ac:dyDescent="0.25">
      <c r="A51" s="168" t="s">
        <v>191</v>
      </c>
      <c r="B51" s="171" t="s">
        <v>394</v>
      </c>
      <c r="C51" s="483" t="s">
        <v>470</v>
      </c>
      <c r="D51" s="484"/>
      <c r="E51" s="483" t="s">
        <v>470</v>
      </c>
      <c r="F51" s="484"/>
      <c r="G51" s="113" t="s">
        <v>477</v>
      </c>
      <c r="H51" s="113" t="s">
        <v>477</v>
      </c>
      <c r="I51" s="113" t="s">
        <v>477</v>
      </c>
      <c r="J51" s="113" t="s">
        <v>477</v>
      </c>
    </row>
    <row r="52" spans="1:10" ht="71.25" customHeight="1" x14ac:dyDescent="0.25">
      <c r="A52" s="168" t="s">
        <v>189</v>
      </c>
      <c r="B52" s="171" t="s">
        <v>190</v>
      </c>
      <c r="C52" s="483" t="s">
        <v>470</v>
      </c>
      <c r="D52" s="484"/>
      <c r="E52" s="483" t="s">
        <v>470</v>
      </c>
      <c r="F52" s="484"/>
      <c r="G52" s="113" t="s">
        <v>477</v>
      </c>
      <c r="H52" s="113" t="s">
        <v>477</v>
      </c>
      <c r="I52" s="113" t="s">
        <v>477</v>
      </c>
      <c r="J52" s="113" t="s">
        <v>477</v>
      </c>
    </row>
    <row r="53" spans="1:10" ht="48" customHeight="1" x14ac:dyDescent="0.25">
      <c r="A53" s="168" t="s">
        <v>187</v>
      </c>
      <c r="B53" s="172" t="s">
        <v>395</v>
      </c>
      <c r="C53" s="481">
        <f>C50</f>
        <v>2025</v>
      </c>
      <c r="D53" s="481">
        <f>D50</f>
        <v>2025</v>
      </c>
      <c r="E53" s="481">
        <f>E50</f>
        <v>2025</v>
      </c>
      <c r="F53" s="481">
        <f>F50</f>
        <v>2025</v>
      </c>
      <c r="G53" s="113" t="s">
        <v>477</v>
      </c>
      <c r="H53" s="113" t="s">
        <v>477</v>
      </c>
      <c r="I53" s="113" t="s">
        <v>477</v>
      </c>
      <c r="J53" s="113" t="s">
        <v>477</v>
      </c>
    </row>
    <row r="54" spans="1:10" ht="46.5" customHeight="1" x14ac:dyDescent="0.25">
      <c r="A54" s="168" t="s">
        <v>396</v>
      </c>
      <c r="B54" s="171" t="s">
        <v>188</v>
      </c>
      <c r="C54" s="483" t="s">
        <v>470</v>
      </c>
      <c r="D54" s="484"/>
      <c r="E54" s="483" t="s">
        <v>470</v>
      </c>
      <c r="F54" s="484"/>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25" zoomScale="70" zoomScaleNormal="70" zoomScaleSheetLayoutView="70" workbookViewId="0">
      <selection activeCell="C49" sqref="C49"/>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38" t="str">
        <f>'1. паспорт местоположение'!A5:C5</f>
        <v>Год раскрытия информации: 2025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C5" s="130"/>
    </row>
    <row r="6" spans="1:29" ht="18.75" x14ac:dyDescent="0.25">
      <c r="A6" s="439" t="s">
        <v>8</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40" t="str">
        <f>'1. паспорт местоположение'!A9:C9</f>
        <v>АО "Оренбургкоммунэлектросеть"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39" t="str">
        <f>'1. паспорт местоположение'!A12:C12</f>
        <v>О_ИП00004</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40" t="str">
        <f>'1. паспорт местоположение'!A15:C15</f>
        <v>Реконструкция распределительных сетей ВЛ-10 кВ, ВЛ-0,4 кВ, ТП(РП)-10/0,4 кВ, р.ц. Александровка</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3" x14ac:dyDescent="0.25">
      <c r="A17" s="131"/>
      <c r="B17" s="131"/>
      <c r="C17" s="131"/>
      <c r="D17" s="131"/>
      <c r="E17" s="131"/>
      <c r="O17" s="251"/>
      <c r="S17" s="129"/>
    </row>
    <row r="18" spans="1:33" x14ac:dyDescent="0.25">
      <c r="A18" s="445" t="s">
        <v>438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23" t="s">
        <v>186</v>
      </c>
      <c r="B20" s="423" t="s">
        <v>185</v>
      </c>
      <c r="C20" s="423" t="s">
        <v>184</v>
      </c>
      <c r="D20" s="423"/>
      <c r="E20" s="429" t="s">
        <v>183</v>
      </c>
      <c r="F20" s="429"/>
      <c r="G20" s="436" t="s">
        <v>569</v>
      </c>
      <c r="H20" s="434" t="s">
        <v>561</v>
      </c>
      <c r="I20" s="435"/>
      <c r="J20" s="435"/>
      <c r="K20" s="435"/>
      <c r="L20" s="434" t="s">
        <v>562</v>
      </c>
      <c r="M20" s="435"/>
      <c r="N20" s="435"/>
      <c r="O20" s="435"/>
      <c r="P20" s="434" t="s">
        <v>563</v>
      </c>
      <c r="Q20" s="435"/>
      <c r="R20" s="435"/>
      <c r="S20" s="435"/>
      <c r="T20" s="434" t="s">
        <v>564</v>
      </c>
      <c r="U20" s="435"/>
      <c r="V20" s="435"/>
      <c r="W20" s="435"/>
      <c r="X20" s="434" t="s">
        <v>570</v>
      </c>
      <c r="Y20" s="435"/>
      <c r="Z20" s="435"/>
      <c r="AA20" s="435"/>
      <c r="AB20" s="446" t="s">
        <v>182</v>
      </c>
      <c r="AC20" s="447"/>
      <c r="AD20" s="135"/>
      <c r="AE20" s="135"/>
      <c r="AF20" s="135"/>
    </row>
    <row r="21" spans="1:33" ht="54" customHeight="1" x14ac:dyDescent="0.25">
      <c r="A21" s="423"/>
      <c r="B21" s="423"/>
      <c r="C21" s="423"/>
      <c r="D21" s="423"/>
      <c r="E21" s="429"/>
      <c r="F21" s="429"/>
      <c r="G21" s="437"/>
      <c r="H21" s="423" t="s">
        <v>1</v>
      </c>
      <c r="I21" s="423"/>
      <c r="J21" s="423" t="s">
        <v>181</v>
      </c>
      <c r="K21" s="423"/>
      <c r="L21" s="423" t="s">
        <v>1</v>
      </c>
      <c r="M21" s="423"/>
      <c r="N21" s="423" t="s">
        <v>181</v>
      </c>
      <c r="O21" s="423"/>
      <c r="P21" s="423" t="s">
        <v>1</v>
      </c>
      <c r="Q21" s="423"/>
      <c r="R21" s="423" t="s">
        <v>181</v>
      </c>
      <c r="S21" s="423"/>
      <c r="T21" s="423" t="s">
        <v>1</v>
      </c>
      <c r="U21" s="423"/>
      <c r="V21" s="423" t="s">
        <v>181</v>
      </c>
      <c r="W21" s="423"/>
      <c r="X21" s="423" t="s">
        <v>1</v>
      </c>
      <c r="Y21" s="423"/>
      <c r="Z21" s="423" t="s">
        <v>181</v>
      </c>
      <c r="AA21" s="423"/>
      <c r="AB21" s="448"/>
      <c r="AC21" s="449"/>
    </row>
    <row r="22" spans="1:33" ht="81" customHeight="1" x14ac:dyDescent="0.25">
      <c r="A22" s="423"/>
      <c r="B22" s="423"/>
      <c r="C22" s="175" t="s">
        <v>1</v>
      </c>
      <c r="D22" s="175" t="s">
        <v>181</v>
      </c>
      <c r="E22" s="136" t="s">
        <v>568</v>
      </c>
      <c r="F22" s="136" t="s">
        <v>567</v>
      </c>
      <c r="G22" s="43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4.3977306</v>
      </c>
      <c r="D24" s="110">
        <f>SUM(D25:D29)</f>
        <v>6.1138569719999998</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4.3977306</v>
      </c>
      <c r="M24" s="139">
        <f>SUM(M25:M29)</f>
        <v>0</v>
      </c>
      <c r="N24" s="110">
        <f t="shared" ref="N24:O24" si="2">SUM(N25:N29)</f>
        <v>6.1138569719999998</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4.3977306</v>
      </c>
      <c r="AC24" s="110">
        <f>SUM(J24,N24,R24,V24,X24)</f>
        <v>6.1138569719999998</v>
      </c>
      <c r="AE24" s="141"/>
    </row>
    <row r="25" spans="1:33" ht="24" customHeight="1" x14ac:dyDescent="0.25">
      <c r="A25" s="142" t="s">
        <v>179</v>
      </c>
      <c r="B25" s="143" t="s">
        <v>178</v>
      </c>
      <c r="C25" s="112">
        <v>0</v>
      </c>
      <c r="D25" s="110">
        <v>0</v>
      </c>
      <c r="E25" s="112">
        <f>F25+G25</f>
        <v>0</v>
      </c>
      <c r="F25" s="112">
        <f>AC25</f>
        <v>0</v>
      </c>
      <c r="G25" s="112"/>
      <c r="H25" s="110"/>
      <c r="I25" s="110"/>
      <c r="J25" s="110"/>
      <c r="K25" s="110"/>
      <c r="L25" s="274"/>
      <c r="M25" s="274"/>
      <c r="N25" s="274"/>
      <c r="O25" s="274"/>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5"/>
      <c r="M26" s="275"/>
      <c r="N26" s="274"/>
      <c r="O26" s="274"/>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4.3977306</v>
      </c>
      <c r="D27" s="112">
        <f>N27</f>
        <v>6.1138569719999998</v>
      </c>
      <c r="E27" s="112" t="s">
        <v>581</v>
      </c>
      <c r="F27" s="112" t="s">
        <v>581</v>
      </c>
      <c r="G27" s="112"/>
      <c r="H27" s="112"/>
      <c r="I27" s="112"/>
      <c r="J27" s="110"/>
      <c r="K27" s="110"/>
      <c r="L27" s="275">
        <f>3.6647755*1.2</f>
        <v>4.3977306</v>
      </c>
      <c r="M27" s="275"/>
      <c r="N27" s="276">
        <f>5.09488081*1.2</f>
        <v>6.1138569719999998</v>
      </c>
      <c r="O27" s="274"/>
      <c r="P27" s="112"/>
      <c r="Q27" s="112"/>
      <c r="R27" s="112"/>
      <c r="S27" s="110"/>
      <c r="T27" s="112"/>
      <c r="U27" s="112"/>
      <c r="V27" s="110"/>
      <c r="W27" s="110"/>
      <c r="X27" s="112"/>
      <c r="Y27" s="112"/>
      <c r="Z27" s="110" t="s">
        <v>477</v>
      </c>
      <c r="AA27" s="110" t="s">
        <v>477</v>
      </c>
      <c r="AB27" s="110">
        <f t="shared" si="5"/>
        <v>4.3977306</v>
      </c>
      <c r="AC27" s="110">
        <f>SUM(J27,N27,R27,V27,X27)</f>
        <v>6.1138569719999998</v>
      </c>
    </row>
    <row r="28" spans="1:33" x14ac:dyDescent="0.25">
      <c r="A28" s="142" t="s">
        <v>174</v>
      </c>
      <c r="B28" s="143" t="s">
        <v>173</v>
      </c>
      <c r="C28" s="112">
        <v>0</v>
      </c>
      <c r="D28" s="110">
        <v>0</v>
      </c>
      <c r="E28" s="112">
        <f t="shared" si="7"/>
        <v>0</v>
      </c>
      <c r="F28" s="112">
        <f t="shared" si="8"/>
        <v>0</v>
      </c>
      <c r="G28" s="112"/>
      <c r="H28" s="112"/>
      <c r="I28" s="112"/>
      <c r="J28" s="110"/>
      <c r="K28" s="110"/>
      <c r="L28" s="275"/>
      <c r="M28" s="275"/>
      <c r="N28" s="274"/>
      <c r="O28" s="274"/>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5"/>
      <c r="M29" s="275"/>
      <c r="N29" s="275"/>
      <c r="O29" s="274"/>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3.6647754999999993</v>
      </c>
      <c r="D30" s="110">
        <f>SUM(D31:D34)</f>
        <v>5.0948808101320537</v>
      </c>
      <c r="E30" s="110" t="s">
        <v>581</v>
      </c>
      <c r="F30" s="110" t="s">
        <v>581</v>
      </c>
      <c r="G30" s="110">
        <f>SUM(G31:G34)</f>
        <v>0</v>
      </c>
      <c r="H30" s="110">
        <f t="shared" ref="H30" si="9">SUM(H31:H34)</f>
        <v>0</v>
      </c>
      <c r="I30" s="110">
        <f>SUM(I31:I34)</f>
        <v>0</v>
      </c>
      <c r="J30" s="110">
        <f t="shared" ref="J30:K30" si="10">SUM(J31:J34)</f>
        <v>0</v>
      </c>
      <c r="K30" s="110">
        <f t="shared" si="10"/>
        <v>0</v>
      </c>
      <c r="L30" s="274">
        <f>L27/1.2</f>
        <v>3.6647755000000002</v>
      </c>
      <c r="M30" s="274">
        <f t="shared" ref="M30:V30" si="11">SUM(M31:M34)</f>
        <v>0</v>
      </c>
      <c r="N30" s="274">
        <f>N27/1.2</f>
        <v>5.0948808100000003</v>
      </c>
      <c r="O30" s="274">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3.6647755000000002</v>
      </c>
      <c r="AC30" s="110">
        <f t="shared" si="6"/>
        <v>5.0948808100000003</v>
      </c>
      <c r="AE30" s="141"/>
    </row>
    <row r="31" spans="1:33" x14ac:dyDescent="0.25">
      <c r="A31" s="137" t="s">
        <v>169</v>
      </c>
      <c r="B31" s="143" t="s">
        <v>168</v>
      </c>
      <c r="C31" s="112" t="str">
        <f>L31</f>
        <v>-</v>
      </c>
      <c r="D31" s="112">
        <f>N31</f>
        <v>0.34366351873126899</v>
      </c>
      <c r="E31" s="112">
        <f t="shared" ref="E31" si="13">F31+G31</f>
        <v>0.34366351873126899</v>
      </c>
      <c r="F31" s="112">
        <f t="shared" ref="F31" si="14">AC31</f>
        <v>0.34366351873126899</v>
      </c>
      <c r="G31" s="145"/>
      <c r="H31" s="112"/>
      <c r="I31" s="112"/>
      <c r="J31" s="112"/>
      <c r="K31" s="110"/>
      <c r="L31" s="277" t="s">
        <v>581</v>
      </c>
      <c r="M31" s="275"/>
      <c r="N31" s="275">
        <f>343.663518731269/1000</f>
        <v>0.34366351873126899</v>
      </c>
      <c r="O31" s="274"/>
      <c r="P31" s="112"/>
      <c r="Q31" s="112"/>
      <c r="R31" s="110"/>
      <c r="S31" s="110"/>
      <c r="T31" s="112"/>
      <c r="U31" s="112"/>
      <c r="V31" s="110"/>
      <c r="W31" s="110"/>
      <c r="X31" s="112"/>
      <c r="Y31" s="112"/>
      <c r="Z31" s="110" t="s">
        <v>477</v>
      </c>
      <c r="AA31" s="110" t="s">
        <v>477</v>
      </c>
      <c r="AB31" s="110">
        <f t="shared" si="5"/>
        <v>0</v>
      </c>
      <c r="AC31" s="110">
        <f t="shared" si="6"/>
        <v>0.34366351873126899</v>
      </c>
      <c r="AD31" s="129"/>
      <c r="AE31" s="129"/>
      <c r="AF31" s="129"/>
      <c r="AG31" s="129"/>
    </row>
    <row r="32" spans="1:33" ht="31.5" x14ac:dyDescent="0.25">
      <c r="A32" s="137" t="s">
        <v>167</v>
      </c>
      <c r="B32" s="143" t="s">
        <v>166</v>
      </c>
      <c r="C32" s="112">
        <f t="shared" ref="C32:C34" si="15">L32</f>
        <v>2.5653428499999995</v>
      </c>
      <c r="D32" s="112">
        <f t="shared" ref="D32:D34" si="16">N32</f>
        <v>4.1932089702965403</v>
      </c>
      <c r="E32" s="112" t="s">
        <v>581</v>
      </c>
      <c r="F32" s="112" t="s">
        <v>581</v>
      </c>
      <c r="G32" s="145"/>
      <c r="H32" s="112"/>
      <c r="I32" s="112"/>
      <c r="J32" s="110"/>
      <c r="K32" s="110"/>
      <c r="L32" s="278">
        <v>2.5653428499999995</v>
      </c>
      <c r="M32" s="275"/>
      <c r="N32" s="275">
        <f>4193.20897029654/1000</f>
        <v>4.1932089702965403</v>
      </c>
      <c r="O32" s="274"/>
      <c r="P32" s="112"/>
      <c r="Q32" s="112"/>
      <c r="R32" s="110"/>
      <c r="S32" s="110"/>
      <c r="T32" s="112"/>
      <c r="U32" s="112"/>
      <c r="V32" s="110"/>
      <c r="W32" s="110"/>
      <c r="X32" s="112"/>
      <c r="Y32" s="112"/>
      <c r="Z32" s="110" t="s">
        <v>477</v>
      </c>
      <c r="AA32" s="110" t="s">
        <v>477</v>
      </c>
      <c r="AB32" s="110">
        <f t="shared" si="5"/>
        <v>2.5653428499999995</v>
      </c>
      <c r="AC32" s="110">
        <f t="shared" si="6"/>
        <v>4.1932089702965403</v>
      </c>
      <c r="AE32" s="129"/>
    </row>
    <row r="33" spans="1:32" x14ac:dyDescent="0.25">
      <c r="A33" s="137" t="s">
        <v>165</v>
      </c>
      <c r="B33" s="143" t="s">
        <v>164</v>
      </c>
      <c r="C33" s="112">
        <f t="shared" si="15"/>
        <v>1.09943265</v>
      </c>
      <c r="D33" s="112">
        <f t="shared" si="16"/>
        <v>0.29929809616956499</v>
      </c>
      <c r="E33" s="112" t="s">
        <v>581</v>
      </c>
      <c r="F33" s="112" t="s">
        <v>581</v>
      </c>
      <c r="G33" s="112"/>
      <c r="H33" s="146"/>
      <c r="I33" s="112"/>
      <c r="J33" s="110"/>
      <c r="K33" s="110"/>
      <c r="L33" s="278">
        <v>1.09943265</v>
      </c>
      <c r="M33" s="275"/>
      <c r="N33" s="275">
        <f>299.298096169565/1000</f>
        <v>0.29929809616956499</v>
      </c>
      <c r="O33" s="274"/>
      <c r="P33" s="112"/>
      <c r="Q33" s="112"/>
      <c r="R33" s="110"/>
      <c r="S33" s="110"/>
      <c r="T33" s="112"/>
      <c r="U33" s="112"/>
      <c r="V33" s="110"/>
      <c r="W33" s="110"/>
      <c r="X33" s="146"/>
      <c r="Y33" s="112"/>
      <c r="Z33" s="110" t="s">
        <v>477</v>
      </c>
      <c r="AA33" s="110" t="s">
        <v>477</v>
      </c>
      <c r="AB33" s="110">
        <f t="shared" si="5"/>
        <v>1.09943265</v>
      </c>
      <c r="AC33" s="110">
        <f t="shared" si="6"/>
        <v>0.29929809616956499</v>
      </c>
      <c r="AE33" s="129"/>
    </row>
    <row r="34" spans="1:32" x14ac:dyDescent="0.25">
      <c r="A34" s="137" t="s">
        <v>163</v>
      </c>
      <c r="B34" s="143" t="s">
        <v>162</v>
      </c>
      <c r="C34" s="112">
        <f t="shared" si="15"/>
        <v>0</v>
      </c>
      <c r="D34" s="112">
        <f t="shared" si="16"/>
        <v>0.25871022493467999</v>
      </c>
      <c r="E34" s="112" t="s">
        <v>581</v>
      </c>
      <c r="F34" s="112" t="s">
        <v>581</v>
      </c>
      <c r="G34" s="145"/>
      <c r="H34" s="112"/>
      <c r="I34" s="112"/>
      <c r="J34" s="110"/>
      <c r="K34" s="110"/>
      <c r="L34" s="277"/>
      <c r="M34" s="275"/>
      <c r="N34" s="275">
        <f>258.71022493468/1000</f>
        <v>0.25871022493467999</v>
      </c>
      <c r="O34" s="274"/>
      <c r="P34" s="112"/>
      <c r="Q34" s="112"/>
      <c r="R34" s="110"/>
      <c r="S34" s="110"/>
      <c r="T34" s="112"/>
      <c r="U34" s="112"/>
      <c r="V34" s="110"/>
      <c r="W34" s="110"/>
      <c r="X34" s="112"/>
      <c r="Y34" s="112"/>
      <c r="Z34" s="110" t="s">
        <v>477</v>
      </c>
      <c r="AA34" s="110" t="s">
        <v>477</v>
      </c>
      <c r="AB34" s="110">
        <f t="shared" si="5"/>
        <v>0</v>
      </c>
      <c r="AC34" s="110">
        <f t="shared" si="6"/>
        <v>0.25871022493467999</v>
      </c>
      <c r="AD34" s="129"/>
      <c r="AE34" s="129"/>
      <c r="AF34" s="129"/>
    </row>
    <row r="35" spans="1:32" ht="31.5" x14ac:dyDescent="0.25">
      <c r="A35" s="137" t="s">
        <v>61</v>
      </c>
      <c r="B35" s="138" t="s">
        <v>161</v>
      </c>
      <c r="C35" s="112"/>
      <c r="D35" s="112"/>
      <c r="E35" s="112"/>
      <c r="F35" s="112"/>
      <c r="G35" s="145"/>
      <c r="H35" s="112"/>
      <c r="I35" s="112"/>
      <c r="J35" s="110"/>
      <c r="K35" s="110"/>
      <c r="L35" s="275"/>
      <c r="M35" s="275"/>
      <c r="N35" s="274"/>
      <c r="O35" s="274"/>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5"/>
      <c r="M36" s="275"/>
      <c r="N36" s="274"/>
      <c r="O36" s="274"/>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0.25</v>
      </c>
      <c r="D37" s="112">
        <f>N37</f>
        <v>0.25</v>
      </c>
      <c r="E37" s="112"/>
      <c r="F37" s="112"/>
      <c r="G37" s="145"/>
      <c r="H37" s="112"/>
      <c r="I37" s="112"/>
      <c r="J37" s="110"/>
      <c r="K37" s="110"/>
      <c r="L37" s="275">
        <v>0.25</v>
      </c>
      <c r="M37" s="275"/>
      <c r="N37" s="275">
        <v>0.25</v>
      </c>
      <c r="O37" s="274"/>
      <c r="P37" s="112"/>
      <c r="Q37" s="112"/>
      <c r="R37" s="110"/>
      <c r="S37" s="110"/>
      <c r="T37" s="112"/>
      <c r="U37" s="112"/>
      <c r="V37" s="110"/>
      <c r="W37" s="110"/>
      <c r="X37" s="112"/>
      <c r="Y37" s="112"/>
      <c r="Z37" s="110" t="s">
        <v>477</v>
      </c>
      <c r="AA37" s="110" t="s">
        <v>477</v>
      </c>
      <c r="AB37" s="110">
        <f t="shared" si="5"/>
        <v>0.25</v>
      </c>
      <c r="AC37" s="110">
        <f t="shared" si="6"/>
        <v>0.25</v>
      </c>
    </row>
    <row r="38" spans="1:32" x14ac:dyDescent="0.25">
      <c r="A38" s="142" t="s">
        <v>157</v>
      </c>
      <c r="B38" s="147" t="s">
        <v>146</v>
      </c>
      <c r="C38" s="112">
        <f t="shared" si="17"/>
        <v>0</v>
      </c>
      <c r="D38" s="112"/>
      <c r="E38" s="112"/>
      <c r="F38" s="112"/>
      <c r="G38" s="145"/>
      <c r="H38" s="112"/>
      <c r="I38" s="112"/>
      <c r="J38" s="110"/>
      <c r="K38" s="110"/>
      <c r="L38" s="275"/>
      <c r="M38" s="275"/>
      <c r="N38" s="274"/>
      <c r="O38" s="274"/>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1.1000000000000001</v>
      </c>
      <c r="D39" s="112">
        <f>N39</f>
        <v>3.069</v>
      </c>
      <c r="E39" s="112"/>
      <c r="F39" s="112"/>
      <c r="G39" s="145"/>
      <c r="H39" s="112"/>
      <c r="I39" s="112"/>
      <c r="J39" s="110"/>
      <c r="K39" s="110"/>
      <c r="L39" s="275">
        <v>1.1000000000000001</v>
      </c>
      <c r="M39" s="275"/>
      <c r="N39" s="275">
        <v>3.069</v>
      </c>
      <c r="O39" s="274"/>
      <c r="P39" s="112"/>
      <c r="Q39" s="112"/>
      <c r="R39" s="110"/>
      <c r="S39" s="110"/>
      <c r="T39" s="112"/>
      <c r="U39" s="112"/>
      <c r="V39" s="110"/>
      <c r="W39" s="110"/>
      <c r="X39" s="112"/>
      <c r="Y39" s="112"/>
      <c r="Z39" s="110" t="s">
        <v>477</v>
      </c>
      <c r="AA39" s="110" t="s">
        <v>477</v>
      </c>
      <c r="AB39" s="110">
        <f t="shared" si="5"/>
        <v>1.1000000000000001</v>
      </c>
      <c r="AC39" s="110">
        <f t="shared" si="6"/>
        <v>3.069</v>
      </c>
    </row>
    <row r="40" spans="1:32" ht="31.5" x14ac:dyDescent="0.25">
      <c r="A40" s="142" t="s">
        <v>155</v>
      </c>
      <c r="B40" s="143" t="s">
        <v>142</v>
      </c>
      <c r="C40" s="112">
        <f t="shared" si="17"/>
        <v>0</v>
      </c>
      <c r="D40" s="112">
        <f t="shared" ref="D40:D51" si="18">N40</f>
        <v>0</v>
      </c>
      <c r="E40" s="112"/>
      <c r="F40" s="112"/>
      <c r="G40" s="145"/>
      <c r="H40" s="112"/>
      <c r="I40" s="112"/>
      <c r="J40" s="110"/>
      <c r="K40" s="110"/>
      <c r="L40" s="275"/>
      <c r="M40" s="275"/>
      <c r="N40" s="275">
        <v>0</v>
      </c>
      <c r="O40" s="274"/>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2" t="s">
        <v>154</v>
      </c>
      <c r="B41" s="143" t="s">
        <v>140</v>
      </c>
      <c r="C41" s="112">
        <f t="shared" si="17"/>
        <v>0</v>
      </c>
      <c r="D41" s="112">
        <f t="shared" si="18"/>
        <v>0</v>
      </c>
      <c r="E41" s="112"/>
      <c r="F41" s="112"/>
      <c r="G41" s="145"/>
      <c r="H41" s="112"/>
      <c r="I41" s="112"/>
      <c r="J41" s="110"/>
      <c r="K41" s="110"/>
      <c r="L41" s="275"/>
      <c r="M41" s="275"/>
      <c r="N41" s="274"/>
      <c r="O41" s="274"/>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5"/>
      <c r="M42" s="275"/>
      <c r="N42" s="275"/>
      <c r="O42" s="274"/>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5"/>
      <c r="M43" s="275"/>
      <c r="N43" s="275"/>
      <c r="O43" s="274"/>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5">
        <f>L36</f>
        <v>0</v>
      </c>
      <c r="M44" s="275"/>
      <c r="N44" s="275">
        <f>N36</f>
        <v>0</v>
      </c>
      <c r="O44" s="274"/>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0.25</v>
      </c>
      <c r="D45" s="112">
        <f t="shared" si="18"/>
        <v>0.25</v>
      </c>
      <c r="E45" s="112"/>
      <c r="F45" s="112"/>
      <c r="G45" s="145"/>
      <c r="H45" s="112"/>
      <c r="I45" s="112"/>
      <c r="J45" s="110"/>
      <c r="K45" s="110"/>
      <c r="L45" s="275">
        <f>L37</f>
        <v>0.25</v>
      </c>
      <c r="M45" s="275"/>
      <c r="N45" s="275">
        <f>N37</f>
        <v>0.25</v>
      </c>
      <c r="O45" s="274"/>
      <c r="P45" s="112"/>
      <c r="Q45" s="112"/>
      <c r="R45" s="110"/>
      <c r="S45" s="110"/>
      <c r="T45" s="112"/>
      <c r="U45" s="112"/>
      <c r="V45" s="110"/>
      <c r="W45" s="110"/>
      <c r="X45" s="112"/>
      <c r="Y45" s="112"/>
      <c r="Z45" s="110" t="s">
        <v>477</v>
      </c>
      <c r="AA45" s="110" t="s">
        <v>477</v>
      </c>
      <c r="AB45" s="110">
        <f t="shared" si="5"/>
        <v>0.25</v>
      </c>
      <c r="AC45" s="110">
        <f t="shared" si="6"/>
        <v>0.25</v>
      </c>
    </row>
    <row r="46" spans="1:32" x14ac:dyDescent="0.25">
      <c r="A46" s="142" t="s">
        <v>147</v>
      </c>
      <c r="B46" s="143" t="s">
        <v>146</v>
      </c>
      <c r="C46" s="112">
        <f t="shared" si="19"/>
        <v>0</v>
      </c>
      <c r="D46" s="112">
        <f t="shared" si="18"/>
        <v>0</v>
      </c>
      <c r="E46" s="112"/>
      <c r="F46" s="112"/>
      <c r="G46" s="145"/>
      <c r="H46" s="112"/>
      <c r="I46" s="112"/>
      <c r="J46" s="110"/>
      <c r="K46" s="110"/>
      <c r="L46" s="275">
        <f t="shared" ref="L46:L50" si="20">L38</f>
        <v>0</v>
      </c>
      <c r="M46" s="275"/>
      <c r="N46" s="275">
        <f t="shared" ref="N46:N50" si="21">N38</f>
        <v>0</v>
      </c>
      <c r="O46" s="274"/>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1.1000000000000001</v>
      </c>
      <c r="D47" s="112">
        <f t="shared" si="18"/>
        <v>3.069</v>
      </c>
      <c r="E47" s="112"/>
      <c r="F47" s="112"/>
      <c r="G47" s="145"/>
      <c r="H47" s="112"/>
      <c r="I47" s="112"/>
      <c r="J47" s="110"/>
      <c r="K47" s="110"/>
      <c r="L47" s="112">
        <f t="shared" si="20"/>
        <v>1.1000000000000001</v>
      </c>
      <c r="M47" s="112"/>
      <c r="N47" s="112">
        <f t="shared" si="21"/>
        <v>3.069</v>
      </c>
      <c r="O47" s="110"/>
      <c r="P47" s="112"/>
      <c r="Q47" s="112"/>
      <c r="R47" s="110"/>
      <c r="S47" s="110"/>
      <c r="T47" s="112"/>
      <c r="U47" s="112"/>
      <c r="V47" s="110"/>
      <c r="W47" s="110"/>
      <c r="X47" s="112"/>
      <c r="Y47" s="112"/>
      <c r="Z47" s="110" t="s">
        <v>477</v>
      </c>
      <c r="AA47" s="110" t="s">
        <v>477</v>
      </c>
      <c r="AB47" s="110">
        <f t="shared" si="5"/>
        <v>1.1000000000000001</v>
      </c>
      <c r="AC47" s="110">
        <f t="shared" si="6"/>
        <v>3.069</v>
      </c>
    </row>
    <row r="48" spans="1:32" ht="31.5" x14ac:dyDescent="0.25">
      <c r="A48" s="142" t="s">
        <v>143</v>
      </c>
      <c r="B48" s="143" t="s">
        <v>142</v>
      </c>
      <c r="C48" s="112">
        <f t="shared" si="19"/>
        <v>0</v>
      </c>
      <c r="D48" s="112">
        <f t="shared" si="18"/>
        <v>0</v>
      </c>
      <c r="E48" s="112"/>
      <c r="F48" s="112"/>
      <c r="G48" s="145"/>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3.6647754999999993</v>
      </c>
      <c r="D52" s="112">
        <f>D30</f>
        <v>5.0948808101320537</v>
      </c>
      <c r="E52" s="110"/>
      <c r="F52" s="110"/>
      <c r="G52" s="145"/>
      <c r="H52" s="112"/>
      <c r="I52" s="112"/>
      <c r="J52" s="110"/>
      <c r="K52" s="110"/>
      <c r="L52" s="112">
        <f>C52</f>
        <v>3.6647754999999993</v>
      </c>
      <c r="M52" s="112"/>
      <c r="N52" s="112">
        <f>D52</f>
        <v>5.0948808101320537</v>
      </c>
      <c r="O52" s="110"/>
      <c r="P52" s="112"/>
      <c r="Q52" s="112"/>
      <c r="R52" s="110"/>
      <c r="S52" s="110"/>
      <c r="T52" s="111"/>
      <c r="U52" s="112"/>
      <c r="V52" s="110"/>
      <c r="W52" s="110"/>
      <c r="X52" s="112"/>
      <c r="Y52" s="112"/>
      <c r="Z52" s="110" t="s">
        <v>477</v>
      </c>
      <c r="AA52" s="110" t="s">
        <v>477</v>
      </c>
      <c r="AB52" s="110">
        <f t="shared" si="5"/>
        <v>3.6647754999999993</v>
      </c>
      <c r="AC52" s="110">
        <f t="shared" si="6"/>
        <v>5.0948808101320537</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0.25</v>
      </c>
      <c r="D54" s="112">
        <f t="shared" ref="D54:D57" si="22">N54</f>
        <v>0.25</v>
      </c>
      <c r="E54" s="110"/>
      <c r="F54" s="110"/>
      <c r="G54" s="112"/>
      <c r="H54" s="112"/>
      <c r="I54" s="112"/>
      <c r="J54" s="110"/>
      <c r="K54" s="110"/>
      <c r="L54" s="112">
        <f t="shared" ref="L54:L57" si="23">L37</f>
        <v>0.25</v>
      </c>
      <c r="M54" s="112"/>
      <c r="N54" s="112">
        <f t="shared" ref="N54:N57" si="24">N37</f>
        <v>0.25</v>
      </c>
      <c r="O54" s="110"/>
      <c r="P54" s="112"/>
      <c r="Q54" s="112"/>
      <c r="R54" s="110"/>
      <c r="S54" s="110"/>
      <c r="T54" s="112"/>
      <c r="U54" s="112"/>
      <c r="V54" s="110"/>
      <c r="W54" s="110"/>
      <c r="X54" s="112"/>
      <c r="Y54" s="112"/>
      <c r="Z54" s="110" t="s">
        <v>477</v>
      </c>
      <c r="AA54" s="110" t="s">
        <v>477</v>
      </c>
      <c r="AB54" s="110">
        <f t="shared" si="5"/>
        <v>0.25</v>
      </c>
      <c r="AC54" s="110">
        <f t="shared" si="6"/>
        <v>0.25</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1.1000000000000001</v>
      </c>
      <c r="D56" s="112">
        <f t="shared" si="22"/>
        <v>3.069</v>
      </c>
      <c r="E56" s="110"/>
      <c r="F56" s="110"/>
      <c r="G56" s="112"/>
      <c r="H56" s="112"/>
      <c r="I56" s="112"/>
      <c r="J56" s="110"/>
      <c r="K56" s="110"/>
      <c r="L56" s="112">
        <f t="shared" si="23"/>
        <v>1.1000000000000001</v>
      </c>
      <c r="M56" s="112"/>
      <c r="N56" s="112">
        <f t="shared" si="24"/>
        <v>3.069</v>
      </c>
      <c r="O56" s="110"/>
      <c r="P56" s="112"/>
      <c r="Q56" s="112"/>
      <c r="R56" s="110"/>
      <c r="S56" s="110"/>
      <c r="T56" s="112"/>
      <c r="U56" s="112"/>
      <c r="V56" s="110"/>
      <c r="W56" s="110"/>
      <c r="X56" s="112"/>
      <c r="Y56" s="112"/>
      <c r="Z56" s="110" t="s">
        <v>477</v>
      </c>
      <c r="AA56" s="110" t="s">
        <v>477</v>
      </c>
      <c r="AB56" s="110">
        <f t="shared" si="5"/>
        <v>1.1000000000000001</v>
      </c>
      <c r="AC56" s="110">
        <f t="shared" si="6"/>
        <v>3.069</v>
      </c>
    </row>
    <row r="57" spans="1:33" x14ac:dyDescent="0.25">
      <c r="A57" s="142" t="s">
        <v>131</v>
      </c>
      <c r="B57" s="147" t="s">
        <v>566</v>
      </c>
      <c r="C57" s="112">
        <f>C50</f>
        <v>0</v>
      </c>
      <c r="D57" s="112">
        <f t="shared" si="22"/>
        <v>0</v>
      </c>
      <c r="E57" s="110"/>
      <c r="F57" s="110"/>
      <c r="G57" s="145"/>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41"/>
      <c r="C72" s="441"/>
      <c r="D72" s="441"/>
      <c r="E72" s="441"/>
      <c r="F72" s="441"/>
      <c r="G72" s="441"/>
    </row>
    <row r="73" spans="1:28" ht="32.25" customHeight="1" x14ac:dyDescent="0.25">
      <c r="B73" s="441"/>
      <c r="C73" s="441"/>
      <c r="D73" s="441"/>
      <c r="E73" s="441"/>
      <c r="F73" s="441"/>
      <c r="G73" s="441"/>
    </row>
    <row r="74" spans="1:28" ht="51.75" customHeight="1" x14ac:dyDescent="0.25">
      <c r="B74" s="441"/>
      <c r="C74" s="441"/>
      <c r="D74" s="441"/>
      <c r="E74" s="441"/>
      <c r="F74" s="441"/>
      <c r="G74" s="441"/>
    </row>
    <row r="75" spans="1:28" ht="21.75" customHeight="1" x14ac:dyDescent="0.25">
      <c r="B75" s="442"/>
      <c r="C75" s="442"/>
      <c r="D75" s="442"/>
      <c r="E75" s="442"/>
      <c r="F75" s="442"/>
      <c r="G75" s="442"/>
    </row>
    <row r="76" spans="1:28" ht="23.25" customHeight="1" x14ac:dyDescent="0.25">
      <c r="B76" s="153"/>
      <c r="C76" s="153"/>
      <c r="D76" s="153"/>
      <c r="E76" s="153"/>
      <c r="F76" s="153"/>
    </row>
    <row r="77" spans="1:28" ht="18.75" customHeight="1" x14ac:dyDescent="0.25">
      <c r="B77" s="443"/>
      <c r="C77" s="443"/>
      <c r="D77" s="443"/>
      <c r="E77" s="443"/>
      <c r="F77" s="443"/>
      <c r="G77" s="443"/>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N25" sqref="N25"/>
    </sheetView>
  </sheetViews>
  <sheetFormatPr defaultColWidth="9.140625" defaultRowHeight="15" x14ac:dyDescent="0.25"/>
  <cols>
    <col min="1" max="1" width="6.140625" style="207" customWidth="1"/>
    <col min="2" max="2" width="25.7109375" style="256" customWidth="1"/>
    <col min="3" max="3" width="15.5703125" style="256" customWidth="1"/>
    <col min="4" max="4" width="16.5703125" style="256" customWidth="1"/>
    <col min="5" max="13" width="9.28515625" style="256" customWidth="1"/>
    <col min="14" max="14" width="54.140625" style="256" customWidth="1"/>
    <col min="15" max="15" width="14.42578125" style="256" customWidth="1"/>
    <col min="16" max="16" width="13.42578125" style="207" customWidth="1"/>
    <col min="17" max="17" width="13.42578125" style="256"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6"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6" customWidth="1"/>
    <col min="49" max="16384" width="9.140625" style="207"/>
  </cols>
  <sheetData>
    <row r="1" spans="1:48" ht="37.5" x14ac:dyDescent="0.25">
      <c r="AV1" s="259" t="s">
        <v>67</v>
      </c>
    </row>
    <row r="2" spans="1:48" ht="56.25" x14ac:dyDescent="0.3">
      <c r="AV2" s="260" t="s">
        <v>9</v>
      </c>
    </row>
    <row r="3" spans="1:48" ht="56.25" x14ac:dyDescent="0.3">
      <c r="AV3" s="260" t="s">
        <v>66</v>
      </c>
    </row>
    <row r="4" spans="1:48" s="208" customFormat="1" ht="18.75" x14ac:dyDescent="0.3">
      <c r="B4" s="257"/>
      <c r="C4" s="257"/>
      <c r="D4" s="257"/>
      <c r="E4" s="257"/>
      <c r="F4" s="257"/>
      <c r="G4" s="257"/>
      <c r="H4" s="257"/>
      <c r="I4" s="257"/>
      <c r="J4" s="257"/>
      <c r="K4" s="257"/>
      <c r="L4" s="257"/>
      <c r="M4" s="257"/>
      <c r="N4" s="257"/>
      <c r="O4" s="257"/>
      <c r="Q4" s="257"/>
      <c r="X4" s="257"/>
      <c r="AV4" s="260"/>
    </row>
    <row r="5" spans="1:48" s="208" customFormat="1" ht="18.75" customHeight="1" x14ac:dyDescent="0.25">
      <c r="A5" s="451" t="str">
        <f>'3.3 паспорт описание'!A5:C5</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s="208" customFormat="1" ht="18.75" x14ac:dyDescent="0.3">
      <c r="B6" s="257"/>
      <c r="C6" s="257"/>
      <c r="D6" s="257"/>
      <c r="E6" s="257"/>
      <c r="F6" s="257"/>
      <c r="G6" s="257"/>
      <c r="H6" s="257"/>
      <c r="I6" s="257"/>
      <c r="J6" s="257"/>
      <c r="K6" s="257"/>
      <c r="L6" s="257"/>
      <c r="M6" s="257"/>
      <c r="N6" s="257"/>
      <c r="O6" s="257"/>
      <c r="Q6" s="257"/>
      <c r="X6" s="257"/>
      <c r="AV6" s="260"/>
    </row>
    <row r="7" spans="1:48" s="208" customFormat="1"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s="208" customFormat="1"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208" customFormat="1" ht="18.75" x14ac:dyDescent="0.25">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08" customFormat="1"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08" customFormat="1"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s="208" customFormat="1" ht="18.75" x14ac:dyDescent="0.25">
      <c r="A12" s="291" t="str">
        <f>'6.1. Паспорт сетевой график'!A12:J12</f>
        <v>О_ИП00004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s="208" customFormat="1" ht="15.75" x14ac:dyDescent="0.25">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s="208" customFormat="1"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s="208" customFormat="1" ht="18.75" x14ac:dyDescent="0.25">
      <c r="A15" s="290" t="str">
        <f>'6.1. Паспорт сетевой график'!A15:J15</f>
        <v>Реконструкция распределительных сетей ВЛ-10 кВ, ВЛ-0,4 кВ, ТП(РП)-10/0,4 кВ, р.ц. Александровка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08" customFormat="1"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s="208"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51</v>
      </c>
      <c r="B22" s="457" t="s">
        <v>23</v>
      </c>
      <c r="C22" s="454" t="s">
        <v>50</v>
      </c>
      <c r="D22" s="454" t="s">
        <v>49</v>
      </c>
      <c r="E22" s="460" t="s">
        <v>462</v>
      </c>
      <c r="F22" s="461"/>
      <c r="G22" s="461"/>
      <c r="H22" s="461"/>
      <c r="I22" s="461"/>
      <c r="J22" s="461"/>
      <c r="K22" s="461"/>
      <c r="L22" s="462"/>
      <c r="M22" s="454" t="s">
        <v>48</v>
      </c>
      <c r="N22" s="454" t="s">
        <v>47</v>
      </c>
      <c r="O22" s="454" t="s">
        <v>46</v>
      </c>
      <c r="P22" s="463" t="s">
        <v>236</v>
      </c>
      <c r="Q22" s="463" t="s">
        <v>45</v>
      </c>
      <c r="R22" s="463" t="s">
        <v>44</v>
      </c>
      <c r="S22" s="463" t="s">
        <v>43</v>
      </c>
      <c r="T22" s="463"/>
      <c r="U22" s="464" t="s">
        <v>42</v>
      </c>
      <c r="V22" s="464" t="s">
        <v>41</v>
      </c>
      <c r="W22" s="463" t="s">
        <v>40</v>
      </c>
      <c r="X22" s="463" t="s">
        <v>39</v>
      </c>
      <c r="Y22" s="463" t="s">
        <v>38</v>
      </c>
      <c r="Z22" s="475"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63" t="s">
        <v>24</v>
      </c>
    </row>
    <row r="23" spans="1:48" ht="64.5" customHeight="1" x14ac:dyDescent="0.25">
      <c r="A23" s="455"/>
      <c r="B23" s="458"/>
      <c r="C23" s="455"/>
      <c r="D23" s="455"/>
      <c r="E23" s="467" t="s">
        <v>22</v>
      </c>
      <c r="F23" s="469" t="s">
        <v>129</v>
      </c>
      <c r="G23" s="469" t="s">
        <v>128</v>
      </c>
      <c r="H23" s="469" t="s">
        <v>127</v>
      </c>
      <c r="I23" s="473" t="s">
        <v>374</v>
      </c>
      <c r="J23" s="473" t="s">
        <v>375</v>
      </c>
      <c r="K23" s="473" t="s">
        <v>376</v>
      </c>
      <c r="L23" s="469" t="s">
        <v>78</v>
      </c>
      <c r="M23" s="455"/>
      <c r="N23" s="455"/>
      <c r="O23" s="455"/>
      <c r="P23" s="463"/>
      <c r="Q23" s="463"/>
      <c r="R23" s="463"/>
      <c r="S23" s="471" t="s">
        <v>1</v>
      </c>
      <c r="T23" s="471" t="s">
        <v>10</v>
      </c>
      <c r="U23" s="464"/>
      <c r="V23" s="464"/>
      <c r="W23" s="463"/>
      <c r="X23" s="463"/>
      <c r="Y23" s="463"/>
      <c r="Z23" s="463"/>
      <c r="AA23" s="463"/>
      <c r="AB23" s="463"/>
      <c r="AC23" s="463"/>
      <c r="AD23" s="463"/>
      <c r="AE23" s="463"/>
      <c r="AF23" s="463" t="s">
        <v>21</v>
      </c>
      <c r="AG23" s="463"/>
      <c r="AH23" s="463" t="s">
        <v>20</v>
      </c>
      <c r="AI23" s="463"/>
      <c r="AJ23" s="454" t="s">
        <v>19</v>
      </c>
      <c r="AK23" s="454" t="s">
        <v>18</v>
      </c>
      <c r="AL23" s="454" t="s">
        <v>17</v>
      </c>
      <c r="AM23" s="454" t="s">
        <v>16</v>
      </c>
      <c r="AN23" s="454" t="s">
        <v>15</v>
      </c>
      <c r="AO23" s="454" t="s">
        <v>14</v>
      </c>
      <c r="AP23" s="454" t="s">
        <v>13</v>
      </c>
      <c r="AQ23" s="465" t="s">
        <v>10</v>
      </c>
      <c r="AR23" s="463"/>
      <c r="AS23" s="463"/>
      <c r="AT23" s="463"/>
      <c r="AU23" s="463"/>
      <c r="AV23" s="463"/>
    </row>
    <row r="24" spans="1:48" ht="96.75" customHeight="1" x14ac:dyDescent="0.25">
      <c r="A24" s="456"/>
      <c r="B24" s="459"/>
      <c r="C24" s="456"/>
      <c r="D24" s="456"/>
      <c r="E24" s="468"/>
      <c r="F24" s="470"/>
      <c r="G24" s="470"/>
      <c r="H24" s="470"/>
      <c r="I24" s="474"/>
      <c r="J24" s="474"/>
      <c r="K24" s="474"/>
      <c r="L24" s="470"/>
      <c r="M24" s="456"/>
      <c r="N24" s="456"/>
      <c r="O24" s="456"/>
      <c r="P24" s="463"/>
      <c r="Q24" s="463"/>
      <c r="R24" s="463"/>
      <c r="S24" s="472"/>
      <c r="T24" s="472"/>
      <c r="U24" s="464"/>
      <c r="V24" s="464"/>
      <c r="W24" s="463"/>
      <c r="X24" s="463"/>
      <c r="Y24" s="463"/>
      <c r="Z24" s="463"/>
      <c r="AA24" s="463"/>
      <c r="AB24" s="463"/>
      <c r="AC24" s="463"/>
      <c r="AD24" s="463"/>
      <c r="AE24" s="463"/>
      <c r="AF24" s="209" t="s">
        <v>12</v>
      </c>
      <c r="AG24" s="209" t="s">
        <v>11</v>
      </c>
      <c r="AH24" s="210" t="s">
        <v>1</v>
      </c>
      <c r="AI24" s="210" t="s">
        <v>10</v>
      </c>
      <c r="AJ24" s="456"/>
      <c r="AK24" s="456"/>
      <c r="AL24" s="456"/>
      <c r="AM24" s="456"/>
      <c r="AN24" s="456"/>
      <c r="AO24" s="456"/>
      <c r="AP24" s="456"/>
      <c r="AQ24" s="466"/>
      <c r="AR24" s="463"/>
      <c r="AS24" s="463"/>
      <c r="AT24" s="463"/>
      <c r="AU24" s="463"/>
      <c r="AV24" s="463"/>
    </row>
    <row r="25" spans="1:48" s="212" customFormat="1" ht="15.75" x14ac:dyDescent="0.25">
      <c r="A25" s="211">
        <v>1</v>
      </c>
      <c r="B25" s="258">
        <f>A25+1</f>
        <v>2</v>
      </c>
      <c r="C25" s="258">
        <f t="shared" ref="C25:AV25" si="0">B25+1</f>
        <v>3</v>
      </c>
      <c r="D25" s="258">
        <f t="shared" si="0"/>
        <v>4</v>
      </c>
      <c r="E25" s="258">
        <f t="shared" si="0"/>
        <v>5</v>
      </c>
      <c r="F25" s="258">
        <f t="shared" si="0"/>
        <v>6</v>
      </c>
      <c r="G25" s="258">
        <f t="shared" si="0"/>
        <v>7</v>
      </c>
      <c r="H25" s="258">
        <f t="shared" si="0"/>
        <v>8</v>
      </c>
      <c r="I25" s="258">
        <f t="shared" si="0"/>
        <v>9</v>
      </c>
      <c r="J25" s="258">
        <f t="shared" si="0"/>
        <v>10</v>
      </c>
      <c r="K25" s="258">
        <f t="shared" si="0"/>
        <v>11</v>
      </c>
      <c r="L25" s="258">
        <f t="shared" si="0"/>
        <v>12</v>
      </c>
      <c r="M25" s="258">
        <f t="shared" si="0"/>
        <v>13</v>
      </c>
      <c r="N25" s="258">
        <f t="shared" si="0"/>
        <v>14</v>
      </c>
      <c r="O25" s="258">
        <f t="shared" si="0"/>
        <v>15</v>
      </c>
      <c r="P25" s="211">
        <f t="shared" si="0"/>
        <v>16</v>
      </c>
      <c r="Q25" s="258">
        <f t="shared" si="0"/>
        <v>17</v>
      </c>
      <c r="R25" s="211">
        <f t="shared" si="0"/>
        <v>18</v>
      </c>
      <c r="S25" s="211">
        <f t="shared" si="0"/>
        <v>19</v>
      </c>
      <c r="T25" s="211">
        <f t="shared" si="0"/>
        <v>20</v>
      </c>
      <c r="U25" s="211">
        <f t="shared" si="0"/>
        <v>21</v>
      </c>
      <c r="V25" s="211">
        <f t="shared" si="0"/>
        <v>22</v>
      </c>
      <c r="W25" s="211">
        <f t="shared" si="0"/>
        <v>23</v>
      </c>
      <c r="X25" s="258">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8">
        <f t="shared" si="0"/>
        <v>48</v>
      </c>
    </row>
    <row r="26" spans="1:48" s="212" customFormat="1" ht="41.25" customHeight="1" x14ac:dyDescent="0.25">
      <c r="A26" s="261" t="s">
        <v>477</v>
      </c>
      <c r="B26" s="261" t="s">
        <v>477</v>
      </c>
      <c r="C26" s="261" t="s">
        <v>477</v>
      </c>
      <c r="D26" s="261" t="s">
        <v>477</v>
      </c>
      <c r="E26" s="261" t="s">
        <v>477</v>
      </c>
      <c r="F26" s="261" t="s">
        <v>477</v>
      </c>
      <c r="G26" s="261" t="s">
        <v>477</v>
      </c>
      <c r="H26" s="261" t="s">
        <v>477</v>
      </c>
      <c r="I26" s="261" t="s">
        <v>477</v>
      </c>
      <c r="J26" s="261" t="s">
        <v>477</v>
      </c>
      <c r="K26" s="261" t="s">
        <v>477</v>
      </c>
      <c r="L26" s="261" t="s">
        <v>477</v>
      </c>
      <c r="M26" s="261" t="s">
        <v>477</v>
      </c>
      <c r="N26" s="261" t="s">
        <v>477</v>
      </c>
      <c r="O26" s="261" t="s">
        <v>477</v>
      </c>
      <c r="P26" s="261" t="s">
        <v>477</v>
      </c>
      <c r="Q26" s="261" t="s">
        <v>477</v>
      </c>
      <c r="R26" s="261" t="s">
        <v>477</v>
      </c>
      <c r="S26" s="261" t="s">
        <v>477</v>
      </c>
      <c r="T26" s="261" t="s">
        <v>477</v>
      </c>
      <c r="U26" s="261" t="s">
        <v>477</v>
      </c>
      <c r="V26" s="261" t="s">
        <v>477</v>
      </c>
      <c r="W26" s="261" t="s">
        <v>477</v>
      </c>
      <c r="X26" s="261" t="s">
        <v>477</v>
      </c>
      <c r="Y26" s="261" t="s">
        <v>477</v>
      </c>
      <c r="Z26" s="261" t="s">
        <v>477</v>
      </c>
      <c r="AA26" s="261" t="s">
        <v>477</v>
      </c>
      <c r="AB26" s="261" t="s">
        <v>477</v>
      </c>
      <c r="AC26" s="261" t="s">
        <v>477</v>
      </c>
      <c r="AD26" s="261" t="s">
        <v>477</v>
      </c>
      <c r="AE26" s="261" t="s">
        <v>477</v>
      </c>
      <c r="AF26" s="261" t="s">
        <v>477</v>
      </c>
      <c r="AG26" s="261" t="s">
        <v>477</v>
      </c>
      <c r="AH26" s="261" t="s">
        <v>477</v>
      </c>
      <c r="AI26" s="261" t="s">
        <v>477</v>
      </c>
      <c r="AJ26" s="261" t="s">
        <v>477</v>
      </c>
      <c r="AK26" s="261" t="s">
        <v>477</v>
      </c>
      <c r="AL26" s="261" t="s">
        <v>477</v>
      </c>
      <c r="AM26" s="261" t="s">
        <v>477</v>
      </c>
      <c r="AN26" s="261" t="s">
        <v>477</v>
      </c>
      <c r="AO26" s="261" t="s">
        <v>477</v>
      </c>
      <c r="AP26" s="261" t="s">
        <v>477</v>
      </c>
      <c r="AQ26" s="261" t="s">
        <v>477</v>
      </c>
      <c r="AR26" s="261" t="s">
        <v>477</v>
      </c>
      <c r="AS26" s="261" t="s">
        <v>477</v>
      </c>
      <c r="AT26" s="261" t="s">
        <v>477</v>
      </c>
      <c r="AU26" s="261" t="s">
        <v>477</v>
      </c>
      <c r="AV26" s="261" t="s">
        <v>477</v>
      </c>
    </row>
    <row r="27" spans="1:48" x14ac:dyDescent="0.25">
      <c r="AD27" s="252" t="e">
        <f>AD26-'8. Общие сведения'!B33*1000</f>
        <v>#VALUE!</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3" zoomScale="115" zoomScaleNormal="90" zoomScaleSheetLayoutView="115" workbookViewId="0">
      <selection activeCell="B73" sqref="B73"/>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8" t="str">
        <f>'3.3 паспорт описание'!A5:C5</f>
        <v>Год раскрытия информации: 2025 год</v>
      </c>
      <c r="B5" s="478"/>
      <c r="C5" s="216"/>
      <c r="D5" s="216"/>
      <c r="E5" s="216"/>
      <c r="F5" s="216"/>
      <c r="G5" s="216"/>
      <c r="H5" s="216"/>
    </row>
    <row r="6" spans="1:8" ht="18.75" x14ac:dyDescent="0.3">
      <c r="A6" s="217"/>
      <c r="B6" s="217"/>
      <c r="C6" s="218"/>
      <c r="D6" s="218"/>
      <c r="E6" s="218"/>
      <c r="F6" s="218"/>
      <c r="G6" s="218"/>
      <c r="H6" s="218"/>
    </row>
    <row r="7" spans="1:8" ht="18.75" x14ac:dyDescent="0.25">
      <c r="A7" s="291" t="s">
        <v>8</v>
      </c>
      <c r="B7" s="291"/>
      <c r="C7" s="180"/>
      <c r="D7" s="180"/>
      <c r="E7" s="180"/>
      <c r="F7" s="180"/>
      <c r="G7" s="180"/>
      <c r="H7" s="180"/>
    </row>
    <row r="8" spans="1:8" ht="18.75" x14ac:dyDescent="0.25">
      <c r="A8" s="219"/>
      <c r="B8" s="219"/>
      <c r="C8" s="180"/>
      <c r="D8" s="180"/>
      <c r="E8" s="180"/>
      <c r="F8" s="180"/>
      <c r="G8" s="180"/>
      <c r="H8" s="180"/>
    </row>
    <row r="9" spans="1:8" ht="18.75" x14ac:dyDescent="0.25">
      <c r="A9" s="290" t="str">
        <f>'1. паспорт местоположение'!A9:C9</f>
        <v>АО "Оренбургкоммунэлектросеть"</v>
      </c>
      <c r="B9" s="290"/>
      <c r="C9" s="182"/>
      <c r="D9" s="182"/>
      <c r="E9" s="182"/>
      <c r="F9" s="182"/>
      <c r="G9" s="182"/>
      <c r="H9" s="182"/>
    </row>
    <row r="10" spans="1:8" x14ac:dyDescent="0.25">
      <c r="A10" s="288" t="s">
        <v>7</v>
      </c>
      <c r="B10" s="288"/>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91" t="str">
        <f>'6.1. Паспорт сетевой график'!A12:J12</f>
        <v>О_ИП00004</v>
      </c>
      <c r="B12" s="291"/>
      <c r="C12" s="182"/>
      <c r="D12" s="182"/>
      <c r="E12" s="182"/>
      <c r="F12" s="182"/>
      <c r="G12" s="182"/>
      <c r="H12" s="182"/>
    </row>
    <row r="13" spans="1:8" x14ac:dyDescent="0.25">
      <c r="A13" s="288" t="s">
        <v>6</v>
      </c>
      <c r="B13" s="288"/>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9" t="str">
        <f>'6.1. Паспорт сетевой график'!A15:J15</f>
        <v>Реконструкция распределительных сетей ВЛ-10 кВ, ВЛ-0,4 кВ, ТП(РП)-10/0,4 кВ, р.ц. Александровка</v>
      </c>
      <c r="B15" s="289"/>
      <c r="C15" s="182"/>
      <c r="D15" s="182"/>
      <c r="E15" s="182"/>
      <c r="F15" s="182"/>
      <c r="G15" s="182"/>
      <c r="H15" s="182"/>
    </row>
    <row r="16" spans="1:8" x14ac:dyDescent="0.25">
      <c r="A16" s="288" t="s">
        <v>5</v>
      </c>
      <c r="B16" s="288"/>
      <c r="C16" s="183"/>
      <c r="D16" s="183"/>
      <c r="E16" s="183"/>
      <c r="F16" s="183"/>
      <c r="G16" s="183"/>
      <c r="H16" s="183"/>
    </row>
    <row r="17" spans="1:4" x14ac:dyDescent="0.25">
      <c r="B17" s="221"/>
    </row>
    <row r="18" spans="1:4" ht="26.25" customHeight="1" x14ac:dyDescent="0.25">
      <c r="A18" s="476" t="s">
        <v>452</v>
      </c>
      <c r="B18" s="477"/>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Александровка</v>
      </c>
    </row>
    <row r="22" spans="1:4" ht="30.75" customHeight="1" thickBot="1" x14ac:dyDescent="0.3">
      <c r="A22" s="223" t="s">
        <v>325</v>
      </c>
      <c r="B22" s="224" t="str">
        <f>'1. паспорт местоположение'!C27</f>
        <v>Александровский район</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6.1138569719999998</v>
      </c>
      <c r="D27" s="230"/>
    </row>
    <row r="28" spans="1:4" ht="16.5" thickBot="1" x14ac:dyDescent="0.3">
      <c r="A28" s="231" t="s">
        <v>330</v>
      </c>
      <c r="B28" s="229" t="s">
        <v>485</v>
      </c>
    </row>
    <row r="29" spans="1:4" ht="29.25" thickBot="1" x14ac:dyDescent="0.3">
      <c r="A29" s="232" t="s">
        <v>331</v>
      </c>
      <c r="B29" s="233">
        <f>B27</f>
        <v>6.1138569719999998</v>
      </c>
    </row>
    <row r="30" spans="1:4" ht="29.25" thickBot="1" x14ac:dyDescent="0.3">
      <c r="A30" s="232" t="s">
        <v>332</v>
      </c>
      <c r="B30" s="231" t="s">
        <v>477</v>
      </c>
      <c r="C30" s="230" t="s">
        <v>582</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582</v>
      </c>
    </row>
    <row r="36" spans="1:3" ht="16.5" thickBot="1" x14ac:dyDescent="0.3">
      <c r="A36" s="231" t="s">
        <v>338</v>
      </c>
      <c r="B36" s="231" t="s">
        <v>477</v>
      </c>
      <c r="C36" s="214" t="s">
        <v>582</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82">
        <f>B54</f>
        <v>0.1681689193431789</v>
      </c>
    </row>
    <row r="53" spans="1:4" ht="16.5" thickBot="1" x14ac:dyDescent="0.3">
      <c r="A53" s="225" t="s">
        <v>346</v>
      </c>
      <c r="B53" s="283">
        <f>B55</f>
        <v>1.02816072</v>
      </c>
      <c r="C53" s="214" t="s">
        <v>582</v>
      </c>
      <c r="D53" s="230"/>
    </row>
    <row r="54" spans="1:4" ht="16.5" thickBot="1" x14ac:dyDescent="0.3">
      <c r="A54" s="225" t="s">
        <v>347</v>
      </c>
      <c r="B54" s="282">
        <f>B55/B27</f>
        <v>0.1681689193431789</v>
      </c>
      <c r="D54" s="230"/>
    </row>
    <row r="55" spans="1:4" ht="16.5" thickBot="1" x14ac:dyDescent="0.3">
      <c r="A55" s="226" t="s">
        <v>348</v>
      </c>
      <c r="B55" s="283">
        <f>0.8568006*1.2</f>
        <v>1.02816072</v>
      </c>
      <c r="C55" s="214" t="s">
        <v>582</v>
      </c>
      <c r="D55" s="230"/>
    </row>
    <row r="56" spans="1:4" x14ac:dyDescent="0.25">
      <c r="A56" s="234" t="s">
        <v>349</v>
      </c>
      <c r="B56" s="234" t="s">
        <v>477</v>
      </c>
    </row>
    <row r="57" spans="1:4" x14ac:dyDescent="0.25">
      <c r="A57" s="159" t="s">
        <v>350</v>
      </c>
      <c r="B57" s="159" t="str">
        <f>'1. паспорт местоположение'!C25</f>
        <v>Александровский РУЭС АО "Оренбургкоммунэлектросеть"</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30.75" thickBot="1" x14ac:dyDescent="0.3">
      <c r="A67" s="241" t="s">
        <v>359</v>
      </c>
      <c r="B67" s="242" t="s">
        <v>601</v>
      </c>
    </row>
    <row r="68" spans="1:2" ht="16.5" thickBot="1" x14ac:dyDescent="0.3">
      <c r="A68" s="225" t="s">
        <v>360</v>
      </c>
      <c r="B68" s="243" t="s">
        <v>477</v>
      </c>
    </row>
    <row r="69" spans="1:2" x14ac:dyDescent="0.25">
      <c r="A69" s="159" t="s">
        <v>361</v>
      </c>
      <c r="B69" s="485">
        <f>'6.1. Паспорт сетевой график'!E43</f>
        <v>2025</v>
      </c>
    </row>
    <row r="70" spans="1:2" x14ac:dyDescent="0.25">
      <c r="A70" s="159" t="s">
        <v>362</v>
      </c>
      <c r="B70" s="244" t="s">
        <v>477</v>
      </c>
    </row>
    <row r="71" spans="1:2" ht="16.5" thickBot="1" x14ac:dyDescent="0.3">
      <c r="A71" s="159" t="s">
        <v>363</v>
      </c>
      <c r="B71" s="245"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6" t="s">
        <v>370</v>
      </c>
      <c r="B78" s="238" t="s">
        <v>477</v>
      </c>
    </row>
    <row r="81" spans="1:2" x14ac:dyDescent="0.25">
      <c r="A81" s="247"/>
      <c r="B81" s="248"/>
    </row>
    <row r="82" spans="1:2" x14ac:dyDescent="0.25">
      <c r="B82" s="249"/>
    </row>
    <row r="83" spans="1:2" x14ac:dyDescent="0.25">
      <c r="B83" s="250"/>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2025-07-18T03:38:33Z</dcterms:modified>
</cp:coreProperties>
</file>